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DVM VOKASIONAL K1\KSKV DVM TEKNOLOGI PPU 2014\"/>
    </mc:Choice>
  </mc:AlternateContent>
  <bookViews>
    <workbookView xWindow="1365" yWindow="465" windowWidth="10635" windowHeight="5100"/>
  </bookViews>
  <sheets>
    <sheet name="PPU" sheetId="28" r:id="rId1"/>
  </sheets>
  <calcPr calcId="152511"/>
</workbook>
</file>

<file path=xl/calcChain.xml><?xml version="1.0" encoding="utf-8"?>
<calcChain xmlns="http://schemas.openxmlformats.org/spreadsheetml/2006/main">
  <c r="T21" i="28" l="1"/>
  <c r="U21" i="28"/>
  <c r="U44" i="28"/>
  <c r="S21" i="28"/>
  <c r="S44" i="28"/>
  <c r="S51" i="28"/>
  <c r="P21" i="28"/>
  <c r="O21" i="28"/>
  <c r="O48" i="28"/>
  <c r="O44" i="28"/>
  <c r="O51" i="28"/>
  <c r="Q21" i="28"/>
  <c r="G53" i="28"/>
  <c r="U40" i="28"/>
  <c r="U39" i="28"/>
  <c r="U41" i="28"/>
  <c r="U38" i="28"/>
  <c r="M29" i="28"/>
  <c r="M30" i="28"/>
  <c r="M31" i="28"/>
  <c r="M28" i="28"/>
  <c r="M43" i="28"/>
  <c r="M44" i="28"/>
  <c r="I24" i="28"/>
  <c r="T43" i="28"/>
  <c r="T44" i="28"/>
  <c r="S43" i="28"/>
  <c r="S49" i="28"/>
  <c r="I25" i="28"/>
  <c r="I26" i="28"/>
  <c r="Q33" i="28"/>
  <c r="Q43" i="28"/>
  <c r="Q34" i="28"/>
  <c r="Q36" i="28"/>
  <c r="M21" i="28"/>
  <c r="L21" i="28"/>
  <c r="L44" i="28"/>
  <c r="K21" i="28"/>
  <c r="K44" i="28"/>
  <c r="K51" i="28"/>
  <c r="I21" i="28"/>
  <c r="W21" i="28"/>
  <c r="H21" i="28"/>
  <c r="G48" i="28"/>
  <c r="H44" i="28"/>
  <c r="G21" i="28"/>
  <c r="G44" i="28"/>
  <c r="G51" i="28"/>
  <c r="P43" i="28"/>
  <c r="P44" i="28"/>
  <c r="K43" i="28"/>
  <c r="K49" i="28"/>
  <c r="H43" i="28"/>
  <c r="O43" i="28"/>
  <c r="O49" i="28"/>
  <c r="L43" i="28"/>
  <c r="G43" i="28"/>
  <c r="G49" i="28"/>
  <c r="I43" i="28"/>
  <c r="I44" i="28"/>
  <c r="K48" i="28"/>
  <c r="S48" i="28"/>
  <c r="Q44" i="28"/>
  <c r="W43" i="28"/>
  <c r="G54" i="28"/>
  <c r="X43" i="28"/>
  <c r="W44" i="28"/>
  <c r="X21" i="28"/>
  <c r="G55" i="28"/>
  <c r="H53" i="28"/>
  <c r="H54" i="28"/>
  <c r="H55" i="28"/>
</calcChain>
</file>

<file path=xl/comments1.xml><?xml version="1.0" encoding="utf-8"?>
<comments xmlns="http://schemas.openxmlformats.org/spreadsheetml/2006/main">
  <authors>
    <author>Valued Acer Customer</author>
    <author>Acer</author>
  </authors>
  <commentList>
    <comment ref="G51" authorId="0" shapeId="0">
      <text>
        <r>
          <rPr>
            <b/>
            <sz val="10"/>
            <color indexed="81"/>
            <rFont val="Tahoma"/>
            <family val="2"/>
          </rPr>
          <t>Sila rujuk Jadual Waktu Sem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1" authorId="0" shapeId="0">
      <text>
        <r>
          <rPr>
            <b/>
            <sz val="10"/>
            <color indexed="81"/>
            <rFont val="Tahoma"/>
            <family val="2"/>
          </rPr>
          <t>Sila Rujuk Jadual Waktu Sem 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1" authorId="0" shapeId="0">
      <text>
        <r>
          <rPr>
            <b/>
            <sz val="10"/>
            <color indexed="81"/>
            <rFont val="Tahoma"/>
            <family val="2"/>
          </rPr>
          <t>Sila Rujuk Jadual Waktu Sem 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51" authorId="0" shapeId="0">
      <text>
        <r>
          <rPr>
            <b/>
            <sz val="10"/>
            <color indexed="81"/>
            <rFont val="Tahoma"/>
            <family val="2"/>
          </rPr>
          <t>Sila Rujuk Jadual Waktu Sem 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3" authorId="1" shapeId="0">
      <text>
        <r>
          <rPr>
            <sz val="9"/>
            <color indexed="81"/>
            <rFont val="Tahoma"/>
            <family val="2"/>
          </rPr>
          <t xml:space="preserve">TIDAK KURANG DARI 20% DAN TIDAK MELEBIHI 25%
</t>
        </r>
      </text>
    </comment>
    <comment ref="H54" authorId="1" shapeId="0">
      <text>
        <r>
          <rPr>
            <b/>
            <sz val="9"/>
            <color indexed="81"/>
            <rFont val="Tahoma"/>
            <family val="2"/>
          </rPr>
          <t>TIDAK KURANG 75% DAN TIDAK MELEBIHI 80%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<sst xmlns="http://schemas.openxmlformats.org/spreadsheetml/2006/main" count="122" uniqueCount="90">
  <si>
    <t>T</t>
  </si>
  <si>
    <t>KOD</t>
  </si>
  <si>
    <t>S5</t>
  </si>
  <si>
    <t>S6</t>
  </si>
  <si>
    <t>S7</t>
  </si>
  <si>
    <t>S8</t>
  </si>
  <si>
    <t>P</t>
  </si>
  <si>
    <t>CR-HR</t>
  </si>
  <si>
    <t>ACADEMIC TOTAL CREDIT HOURS (Diploma)</t>
  </si>
  <si>
    <t>VOCATIONAL CREDIT HOURS (Diploma)</t>
  </si>
  <si>
    <t>TOTAL CREDIT HOURS FOR DIPLOMA</t>
  </si>
  <si>
    <t>VOCATIONAL TOTAL</t>
  </si>
  <si>
    <t>OVERALL TOTAL</t>
  </si>
  <si>
    <t>ACTUAL CONTACT HOURS</t>
  </si>
  <si>
    <t>KEUSAHAWANAN</t>
  </si>
  <si>
    <t>CONTACT HOURS</t>
  </si>
  <si>
    <t>BAHASA PERNIAGAAN/ANTARABANGSA:</t>
  </si>
  <si>
    <t>TAMADUN ISLAM</t>
  </si>
  <si>
    <t xml:space="preserve">PENGURUSAN KEWANGAN </t>
  </si>
  <si>
    <t xml:space="preserve">VOCATIONAL </t>
  </si>
  <si>
    <t>ACADEMIC</t>
  </si>
  <si>
    <t>501</t>
  </si>
  <si>
    <t>502</t>
  </si>
  <si>
    <t>503</t>
  </si>
  <si>
    <t>504</t>
  </si>
  <si>
    <t>601</t>
  </si>
  <si>
    <t>602</t>
  </si>
  <si>
    <t>603</t>
  </si>
  <si>
    <t>604</t>
  </si>
  <si>
    <t>801</t>
  </si>
  <si>
    <t>802</t>
  </si>
  <si>
    <t>REFRIGERATION HEAT LOAD CALCULATION</t>
  </si>
  <si>
    <t>AIR-CONDITIONING HEAT LOAD  ESTIMATING</t>
  </si>
  <si>
    <t>PIPING AND DUCTING DESIGN</t>
  </si>
  <si>
    <t>AIR-CONDITIONING CONTROLS</t>
  </si>
  <si>
    <t>SUPERVISORY SKILL</t>
  </si>
  <si>
    <t>VARIABLE AIR VOLUME SYSTEM</t>
  </si>
  <si>
    <t>TESTING, ADJUSTING AND BALANCING OF AIR-CONDITIONING</t>
  </si>
  <si>
    <t>REFRIGERATION AND AIR-CONDITIONING PROJECT</t>
  </si>
  <si>
    <t>CONDUCT FEASIBILITY STUDY AND INSTALL SITE TEMPORARY FACILITIES</t>
  </si>
  <si>
    <t>DESIGN ACRMV SYSTEM</t>
  </si>
  <si>
    <t>PREPARE TENDER DOCUMENT AND SUBMISSION</t>
  </si>
  <si>
    <t>ORGANIZE PROJECT REQUIREMENT AND SUBMIT SAMPLE</t>
  </si>
  <si>
    <t>CARRY OUT SYSTEM INSTALLATION</t>
  </si>
  <si>
    <t>PERFORM TESTING AND COMMISSIONING/PERFORM SUPERINTENDING OFFICER FUNCTION</t>
  </si>
  <si>
    <t>PLAN MAINTENANCE SCHEDULE,MANAGE OPERTION AND MAINTENANCE WORK</t>
  </si>
  <si>
    <t>PROVIDE WARRANTY SWERVICE AND TECHNICAL SUPPORT</t>
  </si>
  <si>
    <t>A06</t>
  </si>
  <si>
    <t>PENDIDIKAN ISLAM</t>
  </si>
  <si>
    <t>A07</t>
  </si>
  <si>
    <t>PENDIDIKAN MORAL</t>
  </si>
  <si>
    <t>MPP</t>
  </si>
  <si>
    <t>A08</t>
  </si>
  <si>
    <t>A09</t>
  </si>
  <si>
    <t>A10</t>
  </si>
  <si>
    <t>A11</t>
  </si>
  <si>
    <t>A12</t>
  </si>
  <si>
    <t>A13</t>
  </si>
  <si>
    <t>A14</t>
  </si>
  <si>
    <t>PROFESIONALISME PEKERJAAN</t>
  </si>
  <si>
    <t>A15</t>
  </si>
  <si>
    <t>A16</t>
  </si>
  <si>
    <t>TANGGUNGJAWAB PEKERJA DAN KEPENGGUNAAN</t>
  </si>
  <si>
    <t>PENDIDIKAN KERJAYA</t>
  </si>
  <si>
    <t xml:space="preserve">MODUL INSANIAH: </t>
  </si>
  <si>
    <t>BAHASA ARAB**</t>
  </si>
  <si>
    <t>STRUKTUR PROGRAM KOLEJ VOKASIONAL, KEMENTERIAN PENDIDIKAN MALAYSIA</t>
  </si>
  <si>
    <t>BIDANG</t>
  </si>
  <si>
    <t>: TEKNOLOGI KEJURUTERAAN MEKANIKAL DAN PEMBUATAN</t>
  </si>
  <si>
    <t>PROGRAM</t>
  </si>
  <si>
    <t>COURSE NAME</t>
  </si>
  <si>
    <t xml:space="preserve"> ACADEMIC TOTAL </t>
  </si>
  <si>
    <t>VOCATIONAL COURSE:</t>
  </si>
  <si>
    <t>SEM 1</t>
  </si>
  <si>
    <t>SEM 2</t>
  </si>
  <si>
    <t>SEM 3</t>
  </si>
  <si>
    <t>SEM 4</t>
  </si>
  <si>
    <t xml:space="preserve"> </t>
  </si>
  <si>
    <t>SHORT SEMESTER ( PBE 501 )</t>
  </si>
  <si>
    <t>SHORT SEMESTER ( PBE 601 )</t>
  </si>
  <si>
    <t>SHORT SEMESTER ( PBE 701 )</t>
  </si>
  <si>
    <t>SAINS DAN MATEMATIK BERSEPADU UNTUK APLIKASI VOKASIONAL</t>
  </si>
  <si>
    <t>KOKURIKULUM (JATI DIRI)</t>
  </si>
  <si>
    <t>: DIPLOMA VOKASIONAL MALAYSIA ( TEKNOLOGI PENYEJUKBEKUAN DAN PENYAMANAN UDARA )</t>
  </si>
  <si>
    <t>BAHASA CINA**</t>
  </si>
  <si>
    <t>A17</t>
  </si>
  <si>
    <t>BAHASA INGGERIS KOMUNIKASI</t>
  </si>
  <si>
    <t>OJT 801 ( MINIMUM 4 MONTHS )</t>
  </si>
  <si>
    <t>KESELURUHAN</t>
  </si>
  <si>
    <t>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</si>
</sst>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9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48">
    <xf numFmtId="0" fontId="0" fillId="0" borderId="0" xfId="0"/>
    <xf numFmtId="0" fontId="0" fillId="0" borderId="0" xfId="0" applyFill="1"/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Alignment="1">
      <alignment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76" fontId="2" fillId="0" borderId="10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center" vertical="center"/>
    </xf>
    <xf numFmtId="0" fontId="11" fillId="0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176" fontId="5" fillId="0" borderId="1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76" fontId="5" fillId="0" borderId="20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176" fontId="5" fillId="0" borderId="21" xfId="0" applyNumberFormat="1" applyFont="1" applyFill="1" applyBorder="1" applyAlignment="1">
      <alignment horizontal="center" vertical="center"/>
    </xf>
    <xf numFmtId="176" fontId="2" fillId="0" borderId="22" xfId="0" applyNumberFormat="1" applyFont="1" applyFill="1" applyBorder="1" applyAlignment="1">
      <alignment horizontal="center" vertical="center"/>
    </xf>
    <xf numFmtId="1" fontId="3" fillId="0" borderId="23" xfId="1" applyNumberFormat="1" applyFont="1" applyFill="1" applyBorder="1" applyAlignment="1">
      <alignment horizontal="center" vertical="center"/>
    </xf>
    <xf numFmtId="1" fontId="3" fillId="0" borderId="24" xfId="1" applyNumberFormat="1" applyFont="1" applyFill="1" applyBorder="1" applyAlignment="1">
      <alignment horizontal="center" vertical="center"/>
    </xf>
    <xf numFmtId="1" fontId="1" fillId="0" borderId="24" xfId="1" applyNumberFormat="1" applyFont="1" applyFill="1" applyBorder="1" applyAlignment="1">
      <alignment horizontal="center" vertical="center"/>
    </xf>
    <xf numFmtId="1" fontId="3" fillId="0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6" fillId="0" borderId="30" xfId="0" applyNumberFormat="1" applyFont="1" applyFill="1" applyBorder="1" applyAlignment="1">
      <alignment horizontal="center" vertical="center"/>
    </xf>
    <xf numFmtId="1" fontId="6" fillId="0" borderId="31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15" xfId="0" applyNumberFormat="1" applyFont="1" applyFill="1" applyBorder="1" applyAlignment="1">
      <alignment horizontal="center" vertical="center"/>
    </xf>
    <xf numFmtId="176" fontId="5" fillId="0" borderId="32" xfId="0" applyNumberFormat="1" applyFont="1" applyFill="1" applyBorder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33" xfId="0" applyNumberFormat="1" applyFont="1" applyFill="1" applyBorder="1" applyAlignment="1">
      <alignment horizontal="center" vertical="center"/>
    </xf>
    <xf numFmtId="1" fontId="1" fillId="0" borderId="34" xfId="1" applyNumberFormat="1" applyFont="1" applyFill="1" applyBorder="1" applyAlignment="1">
      <alignment horizontal="center" vertical="center"/>
    </xf>
    <xf numFmtId="176" fontId="2" fillId="0" borderId="32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176" fontId="2" fillId="0" borderId="4" xfId="1" applyNumberFormat="1" applyFont="1" applyFill="1" applyBorder="1" applyAlignment="1">
      <alignment horizontal="center" vertical="center"/>
    </xf>
    <xf numFmtId="176" fontId="2" fillId="0" borderId="2" xfId="1" applyNumberFormat="1" applyFont="1" applyFill="1" applyBorder="1" applyAlignment="1">
      <alignment horizontal="center" vertical="center"/>
    </xf>
    <xf numFmtId="176" fontId="2" fillId="0" borderId="3" xfId="1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176" fontId="2" fillId="0" borderId="37" xfId="0" applyNumberFormat="1" applyFont="1" applyFill="1" applyBorder="1" applyAlignment="1">
      <alignment horizontal="center" vertical="center"/>
    </xf>
    <xf numFmtId="176" fontId="5" fillId="0" borderId="3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2" fillId="0" borderId="37" xfId="0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center" vertical="center"/>
    </xf>
    <xf numFmtId="176" fontId="1" fillId="0" borderId="38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176" fontId="1" fillId="2" borderId="40" xfId="0" applyNumberFormat="1" applyFont="1" applyFill="1" applyBorder="1" applyAlignment="1">
      <alignment horizontal="center" vertical="center"/>
    </xf>
    <xf numFmtId="176" fontId="1" fillId="2" borderId="24" xfId="0" applyNumberFormat="1" applyFont="1" applyFill="1" applyBorder="1" applyAlignment="1">
      <alignment horizontal="center" vertical="center"/>
    </xf>
    <xf numFmtId="176" fontId="1" fillId="2" borderId="41" xfId="0" applyNumberFormat="1" applyFont="1" applyFill="1" applyBorder="1" applyAlignment="1">
      <alignment horizontal="center" vertical="center"/>
    </xf>
    <xf numFmtId="0" fontId="2" fillId="0" borderId="15" xfId="0" quotePrefix="1" applyFont="1" applyFill="1" applyBorder="1" applyAlignment="1">
      <alignment horizontal="center" vertical="center"/>
    </xf>
    <xf numFmtId="0" fontId="2" fillId="0" borderId="27" xfId="0" quotePrefix="1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9" xfId="0" quotePrefix="1" applyFont="1" applyFill="1" applyBorder="1" applyAlignment="1">
      <alignment horizontal="center" vertical="center"/>
    </xf>
    <xf numFmtId="176" fontId="1" fillId="3" borderId="38" xfId="0" applyNumberFormat="1" applyFont="1" applyFill="1" applyBorder="1" applyAlignment="1">
      <alignment horizontal="center" vertical="center"/>
    </xf>
    <xf numFmtId="9" fontId="1" fillId="3" borderId="38" xfId="0" applyNumberFormat="1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45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vertical="center" wrapText="1"/>
    </xf>
    <xf numFmtId="1" fontId="1" fillId="4" borderId="38" xfId="1" applyNumberFormat="1" applyFont="1" applyFill="1" applyBorder="1" applyAlignment="1">
      <alignment horizontal="center" vertical="center"/>
    </xf>
    <xf numFmtId="1" fontId="1" fillId="4" borderId="48" xfId="1" applyNumberFormat="1" applyFont="1" applyFill="1" applyBorder="1" applyAlignment="1">
      <alignment horizontal="center" vertical="center"/>
    </xf>
    <xf numFmtId="1" fontId="1" fillId="5" borderId="49" xfId="0" applyNumberFormat="1" applyFont="1" applyFill="1" applyBorder="1" applyAlignment="1">
      <alignment horizontal="center" vertical="center"/>
    </xf>
    <xf numFmtId="1" fontId="1" fillId="5" borderId="50" xfId="0" applyNumberFormat="1" applyFont="1" applyFill="1" applyBorder="1" applyAlignment="1">
      <alignment horizontal="center" vertical="center"/>
    </xf>
    <xf numFmtId="1" fontId="1" fillId="4" borderId="51" xfId="1" applyNumberFormat="1" applyFont="1" applyFill="1" applyBorder="1" applyAlignment="1">
      <alignment horizontal="center" vertical="center"/>
    </xf>
    <xf numFmtId="176" fontId="2" fillId="0" borderId="36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center" vertical="center"/>
    </xf>
    <xf numFmtId="176" fontId="2" fillId="0" borderId="27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176" fontId="5" fillId="0" borderId="3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30" xfId="0" applyFont="1" applyFill="1" applyBorder="1" applyAlignment="1">
      <alignment vertical="center"/>
    </xf>
    <xf numFmtId="0" fontId="1" fillId="0" borderId="52" xfId="0" applyFont="1" applyFill="1" applyBorder="1" applyAlignment="1">
      <alignment vertical="center"/>
    </xf>
    <xf numFmtId="176" fontId="14" fillId="0" borderId="8" xfId="0" applyNumberFormat="1" applyFont="1" applyFill="1" applyBorder="1" applyAlignment="1">
      <alignment horizontal="center" vertical="center"/>
    </xf>
    <xf numFmtId="1" fontId="1" fillId="0" borderId="25" xfId="1" applyNumberFormat="1" applyFont="1" applyFill="1" applyBorder="1" applyAlignment="1">
      <alignment horizontal="center" vertical="center"/>
    </xf>
    <xf numFmtId="1" fontId="1" fillId="0" borderId="52" xfId="1" applyNumberFormat="1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 wrapText="1"/>
    </xf>
    <xf numFmtId="0" fontId="2" fillId="0" borderId="54" xfId="0" applyFont="1" applyFill="1" applyBorder="1" applyAlignment="1">
      <alignment vertical="center" wrapText="1"/>
    </xf>
    <xf numFmtId="1" fontId="15" fillId="0" borderId="52" xfId="0" applyNumberFormat="1" applyFont="1" applyFill="1" applyBorder="1" applyAlignment="1">
      <alignment horizontal="center" vertical="center"/>
    </xf>
    <xf numFmtId="176" fontId="15" fillId="0" borderId="49" xfId="0" applyNumberFormat="1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left" vertical="center"/>
    </xf>
    <xf numFmtId="176" fontId="2" fillId="0" borderId="5" xfId="0" applyNumberFormat="1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center"/>
    </xf>
    <xf numFmtId="0" fontId="2" fillId="6" borderId="42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176" fontId="2" fillId="6" borderId="37" xfId="0" applyNumberFormat="1" applyFont="1" applyFill="1" applyBorder="1" applyAlignment="1">
      <alignment horizontal="center" vertical="center"/>
    </xf>
    <xf numFmtId="176" fontId="2" fillId="6" borderId="11" xfId="0" applyNumberFormat="1" applyFont="1" applyFill="1" applyBorder="1" applyAlignment="1">
      <alignment horizontal="center" vertical="center"/>
    </xf>
    <xf numFmtId="176" fontId="5" fillId="6" borderId="36" xfId="0" applyNumberFormat="1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8" fillId="0" borderId="16" xfId="0" applyFont="1" applyFill="1" applyBorder="1" applyAlignment="1">
      <alignment horizontal="left" vertical="center"/>
    </xf>
    <xf numFmtId="0" fontId="3" fillId="0" borderId="0" xfId="0" applyFont="1" applyFill="1"/>
    <xf numFmtId="0" fontId="1" fillId="3" borderId="51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1" fillId="5" borderId="57" xfId="0" applyNumberFormat="1" applyFont="1" applyFill="1" applyBorder="1" applyAlignment="1">
      <alignment horizontal="center" vertical="center"/>
    </xf>
    <xf numFmtId="1" fontId="1" fillId="0" borderId="48" xfId="1" applyNumberFormat="1" applyFont="1" applyFill="1" applyBorder="1" applyAlignment="1">
      <alignment horizontal="center" vertical="center"/>
    </xf>
    <xf numFmtId="1" fontId="3" fillId="0" borderId="45" xfId="0" applyNumberFormat="1" applyFont="1" applyFill="1" applyBorder="1" applyAlignment="1">
      <alignment horizontal="center" vertical="center"/>
    </xf>
    <xf numFmtId="1" fontId="15" fillId="0" borderId="57" xfId="0" applyNumberFormat="1" applyFont="1" applyFill="1" applyBorder="1" applyAlignment="1">
      <alignment horizontal="center" vertical="center"/>
    </xf>
    <xf numFmtId="1" fontId="1" fillId="0" borderId="23" xfId="1" applyNumberFormat="1" applyFont="1" applyFill="1" applyBorder="1" applyAlignment="1">
      <alignment horizontal="center" vertical="center"/>
    </xf>
    <xf numFmtId="1" fontId="1" fillId="0" borderId="45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left" vertical="center"/>
    </xf>
    <xf numFmtId="0" fontId="3" fillId="0" borderId="0" xfId="0" applyFont="1" applyFill="1" applyBorder="1"/>
    <xf numFmtId="176" fontId="3" fillId="0" borderId="23" xfId="0" applyNumberFormat="1" applyFont="1" applyFill="1" applyBorder="1" applyAlignment="1">
      <alignment horizontal="center" vertical="center"/>
    </xf>
    <xf numFmtId="176" fontId="3" fillId="0" borderId="41" xfId="0" applyNumberFormat="1" applyFont="1" applyFill="1" applyBorder="1" applyAlignment="1">
      <alignment horizontal="center" vertical="center"/>
    </xf>
    <xf numFmtId="176" fontId="3" fillId="0" borderId="40" xfId="0" applyNumberFormat="1" applyFont="1" applyFill="1" applyBorder="1" applyAlignment="1">
      <alignment horizontal="center" vertical="center"/>
    </xf>
    <xf numFmtId="176" fontId="1" fillId="0" borderId="40" xfId="0" applyNumberFormat="1" applyFont="1" applyFill="1" applyBorder="1" applyAlignment="1">
      <alignment horizontal="center" vertical="center"/>
    </xf>
    <xf numFmtId="176" fontId="1" fillId="0" borderId="64" xfId="0" applyNumberFormat="1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2" borderId="48" xfId="0" applyFont="1" applyFill="1" applyBorder="1" applyAlignment="1">
      <alignment vertical="center"/>
    </xf>
    <xf numFmtId="0" fontId="1" fillId="2" borderId="48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vertical="center"/>
    </xf>
    <xf numFmtId="0" fontId="3" fillId="2" borderId="65" xfId="0" applyFont="1" applyFill="1" applyBorder="1" applyAlignment="1">
      <alignment vertical="center"/>
    </xf>
    <xf numFmtId="0" fontId="3" fillId="2" borderId="59" xfId="0" applyFont="1" applyFill="1" applyBorder="1" applyAlignment="1">
      <alignment vertical="center"/>
    </xf>
    <xf numFmtId="0" fontId="3" fillId="2" borderId="34" xfId="0" applyFont="1" applyFill="1" applyBorder="1" applyAlignment="1">
      <alignment vertical="center"/>
    </xf>
    <xf numFmtId="0" fontId="3" fillId="2" borderId="48" xfId="0" applyFont="1" applyFill="1" applyBorder="1" applyAlignment="1">
      <alignment vertical="center"/>
    </xf>
    <xf numFmtId="0" fontId="3" fillId="2" borderId="50" xfId="0" applyFont="1" applyFill="1" applyBorder="1" applyAlignment="1">
      <alignment vertical="center"/>
    </xf>
    <xf numFmtId="0" fontId="3" fillId="2" borderId="52" xfId="0" applyFont="1" applyFill="1" applyBorder="1" applyAlignment="1">
      <alignment vertical="center"/>
    </xf>
    <xf numFmtId="0" fontId="3" fillId="2" borderId="57" xfId="0" applyFont="1" applyFill="1" applyBorder="1" applyAlignment="1">
      <alignment vertical="center"/>
    </xf>
    <xf numFmtId="0" fontId="5" fillId="10" borderId="17" xfId="0" applyFont="1" applyFill="1" applyBorder="1" applyAlignment="1">
      <alignment vertical="center"/>
    </xf>
    <xf numFmtId="176" fontId="2" fillId="10" borderId="6" xfId="0" applyNumberFormat="1" applyFont="1" applyFill="1" applyBorder="1" applyAlignment="1">
      <alignment horizontal="center" vertical="center"/>
    </xf>
    <xf numFmtId="176" fontId="2" fillId="10" borderId="7" xfId="0" applyNumberFormat="1" applyFont="1" applyFill="1" applyBorder="1" applyAlignment="1">
      <alignment horizontal="center" vertical="center"/>
    </xf>
    <xf numFmtId="176" fontId="5" fillId="10" borderId="20" xfId="0" applyNumberFormat="1" applyFont="1" applyFill="1" applyBorder="1" applyAlignment="1">
      <alignment horizontal="center" vertical="center"/>
    </xf>
    <xf numFmtId="176" fontId="5" fillId="7" borderId="60" xfId="0" applyNumberFormat="1" applyFont="1" applyFill="1" applyBorder="1" applyAlignment="1">
      <alignment horizontal="center" vertical="center" textRotation="90"/>
    </xf>
    <xf numFmtId="176" fontId="5" fillId="7" borderId="55" xfId="0" applyNumberFormat="1" applyFont="1" applyFill="1" applyBorder="1" applyAlignment="1">
      <alignment horizontal="center" vertical="center" textRotation="90"/>
    </xf>
    <xf numFmtId="176" fontId="5" fillId="7" borderId="49" xfId="0" applyNumberFormat="1" applyFont="1" applyFill="1" applyBorder="1" applyAlignment="1">
      <alignment horizontal="center" vertical="center" textRotation="90"/>
    </xf>
    <xf numFmtId="0" fontId="1" fillId="2" borderId="51" xfId="0" applyFont="1" applyFill="1" applyBorder="1" applyAlignment="1">
      <alignment horizontal="right" vertical="center"/>
    </xf>
    <xf numFmtId="0" fontId="1" fillId="2" borderId="34" xfId="0" applyFont="1" applyFill="1" applyBorder="1" applyAlignment="1">
      <alignment horizontal="right" vertical="center"/>
    </xf>
    <xf numFmtId="0" fontId="1" fillId="2" borderId="48" xfId="0" applyFont="1" applyFill="1" applyBorder="1" applyAlignment="1">
      <alignment horizontal="right" vertical="center"/>
    </xf>
    <xf numFmtId="0" fontId="1" fillId="8" borderId="51" xfId="0" applyFont="1" applyFill="1" applyBorder="1" applyAlignment="1">
      <alignment horizontal="right" vertical="center"/>
    </xf>
    <xf numFmtId="0" fontId="1" fillId="8" borderId="34" xfId="0" applyFont="1" applyFill="1" applyBorder="1" applyAlignment="1">
      <alignment horizontal="right" vertical="center"/>
    </xf>
    <xf numFmtId="0" fontId="1" fillId="8" borderId="48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1" fontId="6" fillId="0" borderId="51" xfId="0" applyNumberFormat="1" applyFont="1" applyFill="1" applyBorder="1" applyAlignment="1">
      <alignment horizontal="center" vertical="center"/>
    </xf>
    <xf numFmtId="1" fontId="6" fillId="0" borderId="48" xfId="0" applyNumberFormat="1" applyFont="1" applyFill="1" applyBorder="1" applyAlignment="1">
      <alignment horizontal="center" vertical="center"/>
    </xf>
    <xf numFmtId="176" fontId="5" fillId="7" borderId="31" xfId="0" applyNumberFormat="1" applyFont="1" applyFill="1" applyBorder="1" applyAlignment="1">
      <alignment horizontal="center" vertical="center" textRotation="90"/>
    </xf>
    <xf numFmtId="176" fontId="5" fillId="7" borderId="57" xfId="0" applyNumberFormat="1" applyFont="1" applyFill="1" applyBorder="1" applyAlignment="1">
      <alignment horizontal="center" vertical="center" textRotation="90"/>
    </xf>
    <xf numFmtId="1" fontId="6" fillId="0" borderId="61" xfId="0" applyNumberFormat="1" applyFont="1" applyFill="1" applyBorder="1" applyAlignment="1">
      <alignment horizontal="center" vertical="center"/>
    </xf>
    <xf numFmtId="1" fontId="6" fillId="0" borderId="62" xfId="0" applyNumberFormat="1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 textRotation="90"/>
    </xf>
    <xf numFmtId="0" fontId="1" fillId="0" borderId="59" xfId="0" applyFont="1" applyFill="1" applyBorder="1" applyAlignment="1">
      <alignment horizontal="center" vertical="center" textRotation="90"/>
    </xf>
    <xf numFmtId="0" fontId="1" fillId="0" borderId="30" xfId="0" applyFont="1" applyFill="1" applyBorder="1" applyAlignment="1">
      <alignment horizontal="center" vertical="center" textRotation="90"/>
    </xf>
    <xf numFmtId="0" fontId="1" fillId="0" borderId="31" xfId="0" applyFont="1" applyFill="1" applyBorder="1" applyAlignment="1">
      <alignment horizontal="center" vertical="center" textRotation="90"/>
    </xf>
    <xf numFmtId="0" fontId="1" fillId="0" borderId="50" xfId="0" applyFont="1" applyFill="1" applyBorder="1" applyAlignment="1">
      <alignment horizontal="center" vertical="center" textRotation="90"/>
    </xf>
    <xf numFmtId="0" fontId="1" fillId="0" borderId="57" xfId="0" applyFont="1" applyFill="1" applyBorder="1" applyAlignment="1">
      <alignment horizontal="center" vertical="center" textRotation="90"/>
    </xf>
    <xf numFmtId="176" fontId="1" fillId="0" borderId="58" xfId="0" applyNumberFormat="1" applyFont="1" applyFill="1" applyBorder="1" applyAlignment="1">
      <alignment horizontal="center" vertical="center" textRotation="90"/>
    </xf>
    <xf numFmtId="176" fontId="1" fillId="0" borderId="59" xfId="0" applyNumberFormat="1" applyFont="1" applyFill="1" applyBorder="1" applyAlignment="1">
      <alignment horizontal="center" vertical="center" textRotation="90"/>
    </xf>
    <xf numFmtId="176" fontId="1" fillId="0" borderId="30" xfId="0" applyNumberFormat="1" applyFont="1" applyFill="1" applyBorder="1" applyAlignment="1">
      <alignment horizontal="center" vertical="center" textRotation="90"/>
    </xf>
    <xf numFmtId="176" fontId="1" fillId="0" borderId="31" xfId="0" applyNumberFormat="1" applyFont="1" applyFill="1" applyBorder="1" applyAlignment="1">
      <alignment horizontal="center" vertical="center" textRotation="90"/>
    </xf>
    <xf numFmtId="176" fontId="1" fillId="0" borderId="50" xfId="0" applyNumberFormat="1" applyFont="1" applyFill="1" applyBorder="1" applyAlignment="1">
      <alignment horizontal="center" vertical="center" textRotation="90"/>
    </xf>
    <xf numFmtId="176" fontId="1" fillId="0" borderId="57" xfId="0" applyNumberFormat="1" applyFont="1" applyFill="1" applyBorder="1" applyAlignment="1">
      <alignment horizontal="center" vertical="center" textRotation="90"/>
    </xf>
    <xf numFmtId="0" fontId="1" fillId="4" borderId="0" xfId="0" applyFont="1" applyFill="1" applyBorder="1" applyAlignment="1">
      <alignment horizontal="center" vertical="center"/>
    </xf>
    <xf numFmtId="1" fontId="1" fillId="0" borderId="60" xfId="1" applyNumberFormat="1" applyFont="1" applyFill="1" applyBorder="1" applyAlignment="1">
      <alignment horizontal="center" vertical="center"/>
    </xf>
    <xf numFmtId="1" fontId="1" fillId="0" borderId="49" xfId="1" applyNumberFormat="1" applyFont="1" applyFill="1" applyBorder="1" applyAlignment="1">
      <alignment horizontal="center" vertical="center"/>
    </xf>
    <xf numFmtId="176" fontId="1" fillId="9" borderId="60" xfId="0" applyNumberFormat="1" applyFont="1" applyFill="1" applyBorder="1" applyAlignment="1">
      <alignment horizontal="center" vertical="center" textRotation="90"/>
    </xf>
    <xf numFmtId="176" fontId="1" fillId="9" borderId="55" xfId="0" applyNumberFormat="1" applyFont="1" applyFill="1" applyBorder="1" applyAlignment="1">
      <alignment horizontal="center" vertical="center" textRotation="90"/>
    </xf>
    <xf numFmtId="176" fontId="1" fillId="9" borderId="49" xfId="0" applyNumberFormat="1" applyFont="1" applyFill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1"/>
  <sheetViews>
    <sheetView tabSelected="1" view="pageBreakPreview" zoomScaleNormal="69" zoomScaleSheetLayoutView="100" workbookViewId="0">
      <selection activeCell="F10" sqref="F10"/>
    </sheetView>
  </sheetViews>
  <sheetFormatPr defaultRowHeight="12.75" x14ac:dyDescent="0.2"/>
  <cols>
    <col min="1" max="2" width="6.7109375" style="7" customWidth="1"/>
    <col min="3" max="5" width="5.7109375" style="7" customWidth="1"/>
    <col min="6" max="6" width="63.28515625" style="82" customWidth="1"/>
    <col min="7" max="7" width="5.85546875" style="7" customWidth="1"/>
    <col min="8" max="8" width="6.42578125" style="7" customWidth="1"/>
    <col min="9" max="9" width="6.140625" style="7" bestFit="1" customWidth="1"/>
    <col min="10" max="10" width="3.140625" style="7" bestFit="1" customWidth="1"/>
    <col min="11" max="11" width="5.5703125" style="7" customWidth="1"/>
    <col min="12" max="12" width="5.7109375" style="7" customWidth="1"/>
    <col min="13" max="13" width="6.140625" style="7" bestFit="1" customWidth="1"/>
    <col min="14" max="14" width="3.140625" style="7" bestFit="1" customWidth="1"/>
    <col min="15" max="15" width="5.42578125" style="7" customWidth="1"/>
    <col min="16" max="16" width="5.5703125" style="7" customWidth="1"/>
    <col min="17" max="17" width="6.42578125" style="7" customWidth="1"/>
    <col min="18" max="18" width="3.140625" style="7" bestFit="1" customWidth="1"/>
    <col min="19" max="19" width="5.7109375" style="7" customWidth="1"/>
    <col min="20" max="20" width="6.140625" style="7" customWidth="1"/>
    <col min="21" max="21" width="6.140625" style="7" bestFit="1" customWidth="1"/>
    <col min="22" max="22" width="3.28515625" style="7" bestFit="1" customWidth="1"/>
    <col min="23" max="23" width="5.28515625" style="7" customWidth="1"/>
    <col min="24" max="24" width="4.28515625" style="7" customWidth="1"/>
    <col min="25" max="16384" width="9.140625" style="1"/>
  </cols>
  <sheetData>
    <row r="1" spans="1:28" ht="15" customHeight="1" x14ac:dyDescent="0.2">
      <c r="A1" s="212" t="s">
        <v>66</v>
      </c>
      <c r="B1" s="212"/>
      <c r="C1" s="212"/>
      <c r="D1" s="212"/>
      <c r="E1" s="212"/>
      <c r="F1" s="212"/>
      <c r="X1" s="156"/>
    </row>
    <row r="2" spans="1:28" s="6" customFormat="1" ht="15" customHeight="1" x14ac:dyDescent="0.2">
      <c r="A2" s="75" t="s">
        <v>67</v>
      </c>
      <c r="B2" s="75"/>
      <c r="C2" s="75" t="s">
        <v>68</v>
      </c>
      <c r="D2" s="75"/>
      <c r="E2" s="75"/>
      <c r="F2" s="7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4"/>
      <c r="S2" s="24"/>
      <c r="T2" s="24"/>
      <c r="U2" s="23"/>
      <c r="V2" s="23"/>
      <c r="W2" s="23"/>
      <c r="X2" s="156"/>
    </row>
    <row r="3" spans="1:28" s="6" customFormat="1" ht="15" x14ac:dyDescent="0.2">
      <c r="A3" s="75" t="s">
        <v>69</v>
      </c>
      <c r="B3" s="75"/>
      <c r="C3" s="75" t="s">
        <v>83</v>
      </c>
      <c r="D3" s="75"/>
      <c r="E3" s="75"/>
      <c r="F3" s="7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4"/>
      <c r="S3" s="24"/>
      <c r="T3" s="24"/>
      <c r="U3" s="23"/>
      <c r="V3" s="23"/>
      <c r="W3" s="23"/>
      <c r="X3" s="23"/>
    </row>
    <row r="4" spans="1:28" s="6" customFormat="1" ht="13.5" thickBot="1" x14ac:dyDescent="0.25">
      <c r="A4" s="23"/>
      <c r="B4" s="25"/>
      <c r="C4" s="25"/>
      <c r="D4" s="25"/>
      <c r="E4" s="25"/>
      <c r="F4" s="81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</row>
    <row r="5" spans="1:28" s="30" customFormat="1" ht="12.75" customHeight="1" thickBot="1" x14ac:dyDescent="0.25">
      <c r="A5" s="213" t="s">
        <v>77</v>
      </c>
      <c r="B5" s="214"/>
      <c r="C5" s="214"/>
      <c r="D5" s="214"/>
      <c r="E5" s="215"/>
      <c r="F5" s="219" t="s">
        <v>70</v>
      </c>
      <c r="G5" s="221" t="s">
        <v>73</v>
      </c>
      <c r="H5" s="222"/>
      <c r="I5" s="223"/>
      <c r="J5" s="203" t="s">
        <v>78</v>
      </c>
      <c r="K5" s="221" t="s">
        <v>74</v>
      </c>
      <c r="L5" s="222"/>
      <c r="M5" s="223"/>
      <c r="N5" s="203" t="s">
        <v>79</v>
      </c>
      <c r="O5" s="222" t="s">
        <v>75</v>
      </c>
      <c r="P5" s="222"/>
      <c r="Q5" s="222"/>
      <c r="R5" s="203" t="s">
        <v>80</v>
      </c>
      <c r="S5" s="222" t="s">
        <v>76</v>
      </c>
      <c r="T5" s="222"/>
      <c r="U5" s="223"/>
      <c r="V5" s="245" t="s">
        <v>87</v>
      </c>
      <c r="W5" s="230" t="s">
        <v>88</v>
      </c>
      <c r="X5" s="231"/>
    </row>
    <row r="6" spans="1:28" s="30" customFormat="1" ht="13.5" customHeight="1" thickBot="1" x14ac:dyDescent="0.25">
      <c r="A6" s="216"/>
      <c r="B6" s="217"/>
      <c r="C6" s="217"/>
      <c r="D6" s="217"/>
      <c r="E6" s="218"/>
      <c r="F6" s="220"/>
      <c r="G6" s="55" t="s">
        <v>0</v>
      </c>
      <c r="H6" s="53" t="s">
        <v>6</v>
      </c>
      <c r="I6" s="54" t="s">
        <v>7</v>
      </c>
      <c r="J6" s="204"/>
      <c r="K6" s="52" t="s">
        <v>0</v>
      </c>
      <c r="L6" s="53" t="s">
        <v>6</v>
      </c>
      <c r="M6" s="54" t="s">
        <v>7</v>
      </c>
      <c r="N6" s="204"/>
      <c r="O6" s="52" t="s">
        <v>0</v>
      </c>
      <c r="P6" s="53" t="s">
        <v>6</v>
      </c>
      <c r="Q6" s="69" t="s">
        <v>7</v>
      </c>
      <c r="R6" s="204"/>
      <c r="S6" s="52" t="s">
        <v>0</v>
      </c>
      <c r="T6" s="53" t="s">
        <v>6</v>
      </c>
      <c r="U6" s="54" t="s">
        <v>7</v>
      </c>
      <c r="V6" s="246"/>
      <c r="W6" s="232"/>
      <c r="X6" s="233"/>
    </row>
    <row r="7" spans="1:28" s="168" customFormat="1" ht="20.100000000000001" customHeight="1" thickBot="1" x14ac:dyDescent="0.25">
      <c r="A7" s="177" t="s">
        <v>1</v>
      </c>
      <c r="B7" s="178" t="s">
        <v>2</v>
      </c>
      <c r="C7" s="178" t="s">
        <v>3</v>
      </c>
      <c r="D7" s="178" t="s">
        <v>4</v>
      </c>
      <c r="E7" s="179" t="s">
        <v>5</v>
      </c>
      <c r="F7" s="180" t="s">
        <v>64</v>
      </c>
      <c r="G7" s="93"/>
      <c r="H7" s="94"/>
      <c r="I7" s="92"/>
      <c r="J7" s="204"/>
      <c r="K7" s="93"/>
      <c r="L7" s="94"/>
      <c r="M7" s="92"/>
      <c r="N7" s="204"/>
      <c r="O7" s="93"/>
      <c r="P7" s="94"/>
      <c r="Q7" s="92"/>
      <c r="R7" s="204"/>
      <c r="S7" s="93"/>
      <c r="T7" s="94"/>
      <c r="U7" s="92"/>
      <c r="V7" s="246"/>
      <c r="W7" s="232"/>
      <c r="X7" s="233"/>
      <c r="Y7" s="181"/>
      <c r="Z7" s="181"/>
      <c r="AA7" s="181"/>
      <c r="AB7" s="181"/>
    </row>
    <row r="8" spans="1:28" s="30" customFormat="1" ht="17.25" customHeight="1" x14ac:dyDescent="0.2">
      <c r="A8" s="139" t="s">
        <v>47</v>
      </c>
      <c r="B8" s="140">
        <v>500</v>
      </c>
      <c r="C8" s="141">
        <v>600</v>
      </c>
      <c r="D8" s="141"/>
      <c r="E8" s="54"/>
      <c r="F8" s="142" t="s">
        <v>48</v>
      </c>
      <c r="G8" s="79">
        <v>1</v>
      </c>
      <c r="H8" s="14">
        <v>1</v>
      </c>
      <c r="I8" s="80">
        <v>1</v>
      </c>
      <c r="J8" s="204"/>
      <c r="K8" s="79">
        <v>1</v>
      </c>
      <c r="L8" s="14">
        <v>1</v>
      </c>
      <c r="M8" s="80">
        <v>1</v>
      </c>
      <c r="N8" s="204"/>
      <c r="O8" s="70"/>
      <c r="P8" s="71"/>
      <c r="Q8" s="72"/>
      <c r="R8" s="204"/>
      <c r="S8" s="70"/>
      <c r="T8" s="71"/>
      <c r="U8" s="72"/>
      <c r="V8" s="246"/>
      <c r="W8" s="232"/>
      <c r="X8" s="233"/>
    </row>
    <row r="9" spans="1:28" s="30" customFormat="1" ht="17.25" customHeight="1" x14ac:dyDescent="0.2">
      <c r="A9" s="87" t="s">
        <v>49</v>
      </c>
      <c r="B9" s="84">
        <v>500</v>
      </c>
      <c r="C9" s="77">
        <v>600</v>
      </c>
      <c r="D9" s="77"/>
      <c r="E9" s="101"/>
      <c r="F9" s="102" t="s">
        <v>50</v>
      </c>
      <c r="G9" s="79">
        <v>1</v>
      </c>
      <c r="H9" s="14">
        <v>1</v>
      </c>
      <c r="I9" s="80">
        <v>1</v>
      </c>
      <c r="J9" s="204"/>
      <c r="K9" s="79">
        <v>1</v>
      </c>
      <c r="L9" s="14">
        <v>1</v>
      </c>
      <c r="M9" s="80">
        <v>1</v>
      </c>
      <c r="N9" s="204"/>
      <c r="O9" s="70"/>
      <c r="P9" s="71"/>
      <c r="Q9" s="72"/>
      <c r="R9" s="204"/>
      <c r="S9" s="70"/>
      <c r="T9" s="71"/>
      <c r="U9" s="72"/>
      <c r="V9" s="246"/>
      <c r="W9" s="232"/>
      <c r="X9" s="233"/>
    </row>
    <row r="10" spans="1:28" s="30" customFormat="1" ht="17.25" customHeight="1" x14ac:dyDescent="0.2">
      <c r="A10" s="87" t="s">
        <v>85</v>
      </c>
      <c r="B10" s="153"/>
      <c r="C10" s="77"/>
      <c r="D10" s="154"/>
      <c r="E10" s="78">
        <v>800</v>
      </c>
      <c r="F10" s="155" t="s">
        <v>86</v>
      </c>
      <c r="G10" s="79"/>
      <c r="H10" s="14"/>
      <c r="I10" s="80"/>
      <c r="J10" s="204"/>
      <c r="K10" s="79"/>
      <c r="L10" s="14"/>
      <c r="M10" s="80"/>
      <c r="N10" s="204"/>
      <c r="O10" s="70"/>
      <c r="P10" s="71"/>
      <c r="Q10" s="72"/>
      <c r="R10" s="204"/>
      <c r="S10" s="5">
        <v>1</v>
      </c>
      <c r="T10" s="3">
        <v>1</v>
      </c>
      <c r="U10" s="4">
        <v>1</v>
      </c>
      <c r="V10" s="246"/>
      <c r="W10" s="232"/>
      <c r="X10" s="233"/>
    </row>
    <row r="11" spans="1:28" s="30" customFormat="1" ht="17.25" customHeight="1" x14ac:dyDescent="0.2">
      <c r="A11" s="103"/>
      <c r="B11" s="104"/>
      <c r="C11" s="105"/>
      <c r="D11" s="106"/>
      <c r="E11" s="107"/>
      <c r="F11" s="167" t="s">
        <v>16</v>
      </c>
      <c r="G11" s="70"/>
      <c r="H11" s="71"/>
      <c r="I11" s="72"/>
      <c r="J11" s="204"/>
      <c r="K11" s="70"/>
      <c r="L11" s="71"/>
      <c r="M11" s="72"/>
      <c r="N11" s="204"/>
      <c r="O11" s="70"/>
      <c r="P11" s="71"/>
      <c r="Q11" s="72"/>
      <c r="R11" s="204"/>
      <c r="S11" s="70"/>
      <c r="T11" s="71"/>
      <c r="U11" s="72"/>
      <c r="V11" s="246"/>
      <c r="W11" s="232"/>
      <c r="X11" s="233"/>
    </row>
    <row r="12" spans="1:28" s="30" customFormat="1" ht="17.25" customHeight="1" x14ac:dyDescent="0.2">
      <c r="A12" s="97" t="s">
        <v>52</v>
      </c>
      <c r="B12" s="76"/>
      <c r="C12" s="41">
        <v>600</v>
      </c>
      <c r="D12" s="146">
        <v>700</v>
      </c>
      <c r="E12" s="147"/>
      <c r="F12" s="145" t="s">
        <v>84</v>
      </c>
      <c r="G12" s="73"/>
      <c r="H12" s="42"/>
      <c r="I12" s="74"/>
      <c r="J12" s="204"/>
      <c r="K12" s="5">
        <v>1</v>
      </c>
      <c r="L12" s="3">
        <v>2</v>
      </c>
      <c r="M12" s="4">
        <v>2</v>
      </c>
      <c r="N12" s="204"/>
      <c r="O12" s="150">
        <v>1</v>
      </c>
      <c r="P12" s="151">
        <v>1</v>
      </c>
      <c r="Q12" s="152">
        <v>1</v>
      </c>
      <c r="R12" s="204"/>
      <c r="S12" s="150"/>
      <c r="T12" s="151"/>
      <c r="U12" s="152"/>
      <c r="V12" s="246"/>
      <c r="W12" s="232"/>
      <c r="X12" s="233"/>
    </row>
    <row r="13" spans="1:28" s="30" customFormat="1" ht="17.25" customHeight="1" x14ac:dyDescent="0.2">
      <c r="A13" s="33" t="s">
        <v>53</v>
      </c>
      <c r="B13" s="40"/>
      <c r="C13" s="34">
        <v>600</v>
      </c>
      <c r="D13" s="148">
        <v>700</v>
      </c>
      <c r="E13" s="149"/>
      <c r="F13" s="108" t="s">
        <v>65</v>
      </c>
      <c r="G13" s="73"/>
      <c r="H13" s="42"/>
      <c r="I13" s="74"/>
      <c r="J13" s="204"/>
      <c r="K13" s="5">
        <v>1</v>
      </c>
      <c r="L13" s="3">
        <v>2</v>
      </c>
      <c r="M13" s="4">
        <v>2</v>
      </c>
      <c r="N13" s="204"/>
      <c r="O13" s="150">
        <v>1</v>
      </c>
      <c r="P13" s="151">
        <v>1</v>
      </c>
      <c r="Q13" s="152">
        <v>1</v>
      </c>
      <c r="R13" s="204"/>
      <c r="S13" s="150"/>
      <c r="T13" s="151"/>
      <c r="U13" s="152"/>
      <c r="V13" s="246"/>
      <c r="W13" s="232"/>
      <c r="X13" s="233"/>
    </row>
    <row r="14" spans="1:28" s="30" customFormat="1" ht="17.25" customHeight="1" x14ac:dyDescent="0.2">
      <c r="A14" s="33" t="s">
        <v>54</v>
      </c>
      <c r="B14" s="40"/>
      <c r="C14" s="34"/>
      <c r="D14" s="34"/>
      <c r="E14" s="60">
        <v>800</v>
      </c>
      <c r="F14" s="108" t="s">
        <v>14</v>
      </c>
      <c r="G14" s="73"/>
      <c r="H14" s="42"/>
      <c r="I14" s="74"/>
      <c r="J14" s="204"/>
      <c r="K14" s="5"/>
      <c r="L14" s="3"/>
      <c r="M14" s="4"/>
      <c r="N14" s="204"/>
      <c r="O14" s="5"/>
      <c r="P14" s="3"/>
      <c r="Q14" s="4"/>
      <c r="R14" s="204"/>
      <c r="S14" s="5">
        <v>1</v>
      </c>
      <c r="T14" s="3">
        <v>1</v>
      </c>
      <c r="U14" s="4">
        <v>1</v>
      </c>
      <c r="V14" s="246"/>
      <c r="W14" s="232"/>
      <c r="X14" s="233"/>
    </row>
    <row r="15" spans="1:28" s="30" customFormat="1" ht="17.25" customHeight="1" x14ac:dyDescent="0.2">
      <c r="A15" s="33" t="s">
        <v>55</v>
      </c>
      <c r="B15" s="40">
        <v>500</v>
      </c>
      <c r="C15" s="34"/>
      <c r="D15" s="34"/>
      <c r="E15" s="60"/>
      <c r="F15" s="102" t="s">
        <v>18</v>
      </c>
      <c r="G15" s="5">
        <v>1</v>
      </c>
      <c r="H15" s="3">
        <v>1</v>
      </c>
      <c r="I15" s="4">
        <v>1</v>
      </c>
      <c r="J15" s="204"/>
      <c r="K15" s="73"/>
      <c r="L15" s="42"/>
      <c r="M15" s="74"/>
      <c r="N15" s="204"/>
      <c r="O15" s="73"/>
      <c r="P15" s="42"/>
      <c r="Q15" s="74"/>
      <c r="R15" s="204"/>
      <c r="S15" s="73"/>
      <c r="T15" s="42"/>
      <c r="U15" s="74"/>
      <c r="V15" s="246"/>
      <c r="W15" s="232"/>
      <c r="X15" s="233"/>
    </row>
    <row r="16" spans="1:28" s="30" customFormat="1" ht="17.25" customHeight="1" x14ac:dyDescent="0.2">
      <c r="A16" s="33" t="s">
        <v>56</v>
      </c>
      <c r="B16" s="40"/>
      <c r="C16" s="34"/>
      <c r="D16" s="34">
        <v>700</v>
      </c>
      <c r="E16" s="60">
        <v>800</v>
      </c>
      <c r="F16" s="102" t="s">
        <v>62</v>
      </c>
      <c r="G16" s="5"/>
      <c r="H16" s="3"/>
      <c r="I16" s="4"/>
      <c r="J16" s="204"/>
      <c r="K16" s="5"/>
      <c r="L16" s="3"/>
      <c r="M16" s="4"/>
      <c r="N16" s="204"/>
      <c r="O16" s="5">
        <v>1</v>
      </c>
      <c r="P16" s="3">
        <v>1</v>
      </c>
      <c r="Q16" s="4">
        <v>1</v>
      </c>
      <c r="R16" s="204"/>
      <c r="S16" s="5">
        <v>1</v>
      </c>
      <c r="T16" s="3">
        <v>1</v>
      </c>
      <c r="U16" s="4">
        <v>1</v>
      </c>
      <c r="V16" s="246"/>
      <c r="W16" s="232"/>
      <c r="X16" s="233"/>
    </row>
    <row r="17" spans="1:24" s="30" customFormat="1" ht="17.25" customHeight="1" x14ac:dyDescent="0.2">
      <c r="A17" s="33" t="s">
        <v>57</v>
      </c>
      <c r="B17" s="40"/>
      <c r="C17" s="34"/>
      <c r="D17" s="34"/>
      <c r="E17" s="60">
        <v>800</v>
      </c>
      <c r="F17" s="102" t="s">
        <v>63</v>
      </c>
      <c r="G17" s="5"/>
      <c r="H17" s="3"/>
      <c r="I17" s="4"/>
      <c r="J17" s="204"/>
      <c r="K17" s="5"/>
      <c r="L17" s="3"/>
      <c r="M17" s="4"/>
      <c r="N17" s="204"/>
      <c r="O17" s="5"/>
      <c r="P17" s="3"/>
      <c r="Q17" s="4"/>
      <c r="R17" s="204"/>
      <c r="S17" s="5">
        <v>1</v>
      </c>
      <c r="T17" s="3">
        <v>1</v>
      </c>
      <c r="U17" s="4">
        <v>1</v>
      </c>
      <c r="V17" s="246"/>
      <c r="W17" s="232"/>
      <c r="X17" s="233"/>
    </row>
    <row r="18" spans="1:24" s="30" customFormat="1" ht="17.25" customHeight="1" x14ac:dyDescent="0.2">
      <c r="A18" s="33" t="s">
        <v>58</v>
      </c>
      <c r="B18" s="40">
        <v>500</v>
      </c>
      <c r="C18" s="34">
        <v>600</v>
      </c>
      <c r="D18" s="34">
        <v>700</v>
      </c>
      <c r="E18" s="60">
        <v>800</v>
      </c>
      <c r="F18" s="102" t="s">
        <v>59</v>
      </c>
      <c r="G18" s="5">
        <v>1</v>
      </c>
      <c r="H18" s="3">
        <v>1</v>
      </c>
      <c r="I18" s="4">
        <v>1</v>
      </c>
      <c r="J18" s="204"/>
      <c r="K18" s="5">
        <v>1</v>
      </c>
      <c r="L18" s="3">
        <v>1</v>
      </c>
      <c r="M18" s="4">
        <v>1</v>
      </c>
      <c r="N18" s="204"/>
      <c r="O18" s="5">
        <v>1</v>
      </c>
      <c r="P18" s="3">
        <v>1</v>
      </c>
      <c r="Q18" s="4">
        <v>1</v>
      </c>
      <c r="R18" s="204"/>
      <c r="S18" s="5">
        <v>1</v>
      </c>
      <c r="T18" s="3">
        <v>1</v>
      </c>
      <c r="U18" s="4">
        <v>1</v>
      </c>
      <c r="V18" s="246"/>
      <c r="W18" s="232"/>
      <c r="X18" s="233"/>
    </row>
    <row r="19" spans="1:24" s="30" customFormat="1" ht="17.25" customHeight="1" x14ac:dyDescent="0.2">
      <c r="A19" s="87" t="s">
        <v>60</v>
      </c>
      <c r="B19" s="157"/>
      <c r="C19" s="158"/>
      <c r="D19" s="34">
        <v>700</v>
      </c>
      <c r="E19" s="107"/>
      <c r="F19" s="102" t="s">
        <v>17</v>
      </c>
      <c r="G19" s="157"/>
      <c r="H19" s="158"/>
      <c r="I19" s="159"/>
      <c r="J19" s="204"/>
      <c r="K19" s="157"/>
      <c r="L19" s="158"/>
      <c r="M19" s="159"/>
      <c r="N19" s="204"/>
      <c r="O19" s="79">
        <v>1</v>
      </c>
      <c r="P19" s="14">
        <v>1</v>
      </c>
      <c r="Q19" s="80">
        <v>1</v>
      </c>
      <c r="R19" s="204"/>
      <c r="S19" s="79"/>
      <c r="T19" s="14"/>
      <c r="U19" s="80"/>
      <c r="V19" s="246"/>
      <c r="W19" s="232"/>
      <c r="X19" s="233"/>
    </row>
    <row r="20" spans="1:24" s="30" customFormat="1" ht="17.25" customHeight="1" thickBot="1" x14ac:dyDescent="0.25">
      <c r="A20" s="36" t="s">
        <v>61</v>
      </c>
      <c r="B20" s="109">
        <v>500</v>
      </c>
      <c r="C20" s="110">
        <v>600</v>
      </c>
      <c r="D20" s="110"/>
      <c r="E20" s="111"/>
      <c r="F20" s="144" t="s">
        <v>82</v>
      </c>
      <c r="G20" s="79">
        <v>1</v>
      </c>
      <c r="H20" s="14">
        <v>1</v>
      </c>
      <c r="I20" s="80">
        <v>1</v>
      </c>
      <c r="J20" s="204"/>
      <c r="K20" s="79">
        <v>1</v>
      </c>
      <c r="L20" s="14">
        <v>1</v>
      </c>
      <c r="M20" s="80">
        <v>1</v>
      </c>
      <c r="N20" s="204"/>
      <c r="O20" s="9"/>
      <c r="P20" s="10"/>
      <c r="Q20" s="43"/>
      <c r="R20" s="204"/>
      <c r="S20" s="79"/>
      <c r="T20" s="14"/>
      <c r="U20" s="80"/>
      <c r="V20" s="246"/>
      <c r="W20" s="234"/>
      <c r="X20" s="235"/>
    </row>
    <row r="21" spans="1:24" s="168" customFormat="1" ht="17.25" customHeight="1" thickBot="1" x14ac:dyDescent="0.25">
      <c r="A21" s="209" t="s">
        <v>71</v>
      </c>
      <c r="B21" s="210"/>
      <c r="C21" s="210"/>
      <c r="D21" s="210"/>
      <c r="E21" s="210"/>
      <c r="F21" s="211"/>
      <c r="G21" s="182">
        <f>SUM(G8:G20)-(G9)</f>
        <v>4</v>
      </c>
      <c r="H21" s="183">
        <f>SUM(H8:H20)-(H9)</f>
        <v>4</v>
      </c>
      <c r="I21" s="184">
        <f>SUM(I8:I20)-(I9)</f>
        <v>4</v>
      </c>
      <c r="J21" s="204"/>
      <c r="K21" s="182">
        <f>SUM(K8:K20)-(K9+K13)</f>
        <v>4</v>
      </c>
      <c r="L21" s="183">
        <f>SUM(L8:L20)-(L9+L13)</f>
        <v>5</v>
      </c>
      <c r="M21" s="184">
        <f>SUM(M8:M20)-(M9+M13)</f>
        <v>5</v>
      </c>
      <c r="N21" s="204"/>
      <c r="O21" s="182">
        <f>SUM(O8:O20)-1</f>
        <v>4</v>
      </c>
      <c r="P21" s="183">
        <f>SUM(P8:P20)-1</f>
        <v>4</v>
      </c>
      <c r="Q21" s="185">
        <f>SUM(Q8:Q20)-1</f>
        <v>4</v>
      </c>
      <c r="R21" s="204"/>
      <c r="S21" s="182">
        <f>SUM(S8:S20)</f>
        <v>5</v>
      </c>
      <c r="T21" s="183">
        <f>SUM(T8:T20)</f>
        <v>5</v>
      </c>
      <c r="U21" s="184">
        <f>SUM(U8:U20)</f>
        <v>5</v>
      </c>
      <c r="V21" s="246"/>
      <c r="W21" s="186">
        <f>I21+M21+Q21+U21</f>
        <v>18</v>
      </c>
      <c r="X21" s="172">
        <f>W21/W44*100</f>
        <v>19.148936170212767</v>
      </c>
    </row>
    <row r="22" spans="1:24" s="168" customFormat="1" ht="17.25" customHeight="1" thickBot="1" x14ac:dyDescent="0.25">
      <c r="A22" s="187"/>
      <c r="B22" s="188"/>
      <c r="C22" s="188"/>
      <c r="D22" s="188"/>
      <c r="E22" s="189"/>
      <c r="F22" s="190" t="s">
        <v>72</v>
      </c>
      <c r="G22" s="191"/>
      <c r="H22" s="192"/>
      <c r="I22" s="193"/>
      <c r="J22" s="204"/>
      <c r="K22" s="187"/>
      <c r="L22" s="194"/>
      <c r="M22" s="195"/>
      <c r="N22" s="204"/>
      <c r="O22" s="187"/>
      <c r="P22" s="194"/>
      <c r="Q22" s="195"/>
      <c r="R22" s="204"/>
      <c r="S22" s="196"/>
      <c r="T22" s="197"/>
      <c r="U22" s="198"/>
      <c r="V22" s="246"/>
      <c r="W22" s="236" t="s">
        <v>88</v>
      </c>
      <c r="X22" s="237"/>
    </row>
    <row r="23" spans="1:24" s="30" customFormat="1" ht="20.100000000000001" customHeight="1" x14ac:dyDescent="0.2">
      <c r="A23" s="97" t="s">
        <v>51</v>
      </c>
      <c r="B23" s="95" t="s">
        <v>21</v>
      </c>
      <c r="C23" s="32"/>
      <c r="D23" s="32"/>
      <c r="E23" s="59"/>
      <c r="F23" s="134" t="s">
        <v>31</v>
      </c>
      <c r="G23" s="66">
        <v>2</v>
      </c>
      <c r="H23" s="63">
        <v>4</v>
      </c>
      <c r="I23" s="64">
        <v>4</v>
      </c>
      <c r="J23" s="204"/>
      <c r="K23" s="66"/>
      <c r="L23" s="63"/>
      <c r="M23" s="64"/>
      <c r="N23" s="204"/>
      <c r="O23" s="66"/>
      <c r="P23" s="63"/>
      <c r="Q23" s="68"/>
      <c r="R23" s="204"/>
      <c r="S23" s="66"/>
      <c r="T23" s="63"/>
      <c r="U23" s="68"/>
      <c r="V23" s="246"/>
      <c r="W23" s="238"/>
      <c r="X23" s="239"/>
    </row>
    <row r="24" spans="1:24" s="30" customFormat="1" ht="20.100000000000001" customHeight="1" x14ac:dyDescent="0.2">
      <c r="A24" s="33" t="s">
        <v>51</v>
      </c>
      <c r="B24" s="98" t="s">
        <v>22</v>
      </c>
      <c r="C24" s="34"/>
      <c r="D24" s="34"/>
      <c r="E24" s="60"/>
      <c r="F24" s="135" t="s">
        <v>32</v>
      </c>
      <c r="G24" s="5">
        <v>2</v>
      </c>
      <c r="H24" s="3">
        <v>4</v>
      </c>
      <c r="I24" s="4">
        <f>SUM(G24+H24*0.5)</f>
        <v>4</v>
      </c>
      <c r="J24" s="204"/>
      <c r="K24" s="5"/>
      <c r="L24" s="3"/>
      <c r="M24" s="4"/>
      <c r="N24" s="204"/>
      <c r="O24" s="5"/>
      <c r="P24" s="3"/>
      <c r="Q24" s="20"/>
      <c r="R24" s="204"/>
      <c r="S24" s="5"/>
      <c r="T24" s="3"/>
      <c r="U24" s="20"/>
      <c r="V24" s="246"/>
      <c r="W24" s="238"/>
      <c r="X24" s="239"/>
    </row>
    <row r="25" spans="1:24" s="30" customFormat="1" ht="20.100000000000001" customHeight="1" x14ac:dyDescent="0.2">
      <c r="A25" s="33" t="s">
        <v>51</v>
      </c>
      <c r="B25" s="98" t="s">
        <v>23</v>
      </c>
      <c r="C25" s="34"/>
      <c r="D25" s="34"/>
      <c r="E25" s="60"/>
      <c r="F25" s="135" t="s">
        <v>33</v>
      </c>
      <c r="G25" s="5">
        <v>2</v>
      </c>
      <c r="H25" s="3">
        <v>4</v>
      </c>
      <c r="I25" s="4">
        <f>SUM(G25+H25*0.5)</f>
        <v>4</v>
      </c>
      <c r="J25" s="204"/>
      <c r="K25" s="5"/>
      <c r="L25" s="3"/>
      <c r="M25" s="4"/>
      <c r="N25" s="204"/>
      <c r="O25" s="5"/>
      <c r="P25" s="3"/>
      <c r="Q25" s="20"/>
      <c r="R25" s="204"/>
      <c r="S25" s="5"/>
      <c r="T25" s="3"/>
      <c r="U25" s="20"/>
      <c r="V25" s="246"/>
      <c r="W25" s="238"/>
      <c r="X25" s="239"/>
    </row>
    <row r="26" spans="1:24" s="30" customFormat="1" ht="20.100000000000001" customHeight="1" x14ac:dyDescent="0.2">
      <c r="A26" s="33" t="s">
        <v>51</v>
      </c>
      <c r="B26" s="96" t="s">
        <v>24</v>
      </c>
      <c r="C26" s="77"/>
      <c r="D26" s="77"/>
      <c r="E26" s="78"/>
      <c r="F26" s="136" t="s">
        <v>34</v>
      </c>
      <c r="G26" s="5">
        <v>1</v>
      </c>
      <c r="H26" s="3">
        <v>4</v>
      </c>
      <c r="I26" s="4">
        <f>SUM(G26+H26*0.5)</f>
        <v>3</v>
      </c>
      <c r="J26" s="204"/>
      <c r="K26" s="79"/>
      <c r="L26" s="14"/>
      <c r="M26" s="80"/>
      <c r="N26" s="204"/>
      <c r="O26" s="79"/>
      <c r="P26" s="14"/>
      <c r="Q26" s="121"/>
      <c r="R26" s="204"/>
      <c r="S26" s="79"/>
      <c r="T26" s="14"/>
      <c r="U26" s="121"/>
      <c r="V26" s="246"/>
      <c r="W26" s="238"/>
      <c r="X26" s="239"/>
    </row>
    <row r="27" spans="1:24" s="30" customFormat="1" ht="20.100000000000001" customHeight="1" thickBot="1" x14ac:dyDescent="0.25">
      <c r="A27" s="87" t="s">
        <v>51</v>
      </c>
      <c r="B27" s="37">
        <v>505</v>
      </c>
      <c r="C27" s="37"/>
      <c r="D27" s="37"/>
      <c r="E27" s="61"/>
      <c r="F27" s="199" t="s">
        <v>81</v>
      </c>
      <c r="G27" s="200">
        <v>1</v>
      </c>
      <c r="H27" s="201">
        <v>1</v>
      </c>
      <c r="I27" s="202">
        <v>1</v>
      </c>
      <c r="J27" s="204"/>
      <c r="K27" s="79"/>
      <c r="L27" s="14"/>
      <c r="M27" s="80"/>
      <c r="N27" s="204"/>
      <c r="O27" s="9"/>
      <c r="P27" s="10"/>
      <c r="Q27" s="85"/>
      <c r="R27" s="204"/>
      <c r="S27" s="9"/>
      <c r="T27" s="10"/>
      <c r="U27" s="85"/>
      <c r="V27" s="246"/>
      <c r="W27" s="238"/>
      <c r="X27" s="239"/>
    </row>
    <row r="28" spans="1:24" s="30" customFormat="1" ht="20.100000000000001" customHeight="1" x14ac:dyDescent="0.2">
      <c r="A28" s="31" t="s">
        <v>51</v>
      </c>
      <c r="B28" s="41"/>
      <c r="C28" s="98" t="s">
        <v>25</v>
      </c>
      <c r="D28" s="41"/>
      <c r="E28" s="62"/>
      <c r="F28" s="114" t="s">
        <v>35</v>
      </c>
      <c r="G28" s="11"/>
      <c r="H28" s="12"/>
      <c r="I28" s="8"/>
      <c r="J28" s="204"/>
      <c r="K28" s="66">
        <v>1</v>
      </c>
      <c r="L28" s="63">
        <v>4</v>
      </c>
      <c r="M28" s="64">
        <f>SUM(K28+L28*0.5)</f>
        <v>3</v>
      </c>
      <c r="N28" s="204"/>
      <c r="O28" s="13"/>
      <c r="P28" s="12"/>
      <c r="Q28" s="65"/>
      <c r="R28" s="204"/>
      <c r="S28" s="66"/>
      <c r="T28" s="63"/>
      <c r="U28" s="68"/>
      <c r="V28" s="246"/>
      <c r="W28" s="238"/>
      <c r="X28" s="239"/>
    </row>
    <row r="29" spans="1:24" s="30" customFormat="1" ht="20.100000000000001" customHeight="1" x14ac:dyDescent="0.2">
      <c r="A29" s="33" t="s">
        <v>51</v>
      </c>
      <c r="B29" s="41"/>
      <c r="C29" s="98" t="s">
        <v>26</v>
      </c>
      <c r="D29" s="41"/>
      <c r="E29" s="62"/>
      <c r="F29" s="113" t="s">
        <v>36</v>
      </c>
      <c r="G29" s="131"/>
      <c r="H29" s="12"/>
      <c r="I29" s="8"/>
      <c r="J29" s="204"/>
      <c r="K29" s="5">
        <v>1</v>
      </c>
      <c r="L29" s="3">
        <v>4</v>
      </c>
      <c r="M29" s="4">
        <f>SUM(K29+L29*0.5)</f>
        <v>3</v>
      </c>
      <c r="N29" s="204"/>
      <c r="O29" s="13"/>
      <c r="P29" s="12"/>
      <c r="Q29" s="65"/>
      <c r="R29" s="204"/>
      <c r="S29" s="11"/>
      <c r="T29" s="12"/>
      <c r="U29" s="143"/>
      <c r="V29" s="246"/>
      <c r="W29" s="238"/>
      <c r="X29" s="239"/>
    </row>
    <row r="30" spans="1:24" s="30" customFormat="1" ht="20.100000000000001" customHeight="1" x14ac:dyDescent="0.2">
      <c r="A30" s="33" t="s">
        <v>51</v>
      </c>
      <c r="B30" s="34"/>
      <c r="C30" s="98" t="s">
        <v>27</v>
      </c>
      <c r="D30" s="34"/>
      <c r="E30" s="60"/>
      <c r="F30" s="113" t="s">
        <v>37</v>
      </c>
      <c r="G30" s="5"/>
      <c r="H30" s="3"/>
      <c r="I30" s="4"/>
      <c r="J30" s="204"/>
      <c r="K30" s="5">
        <v>1</v>
      </c>
      <c r="L30" s="3">
        <v>4</v>
      </c>
      <c r="M30" s="4">
        <f>SUM(K30+L30*0.5)</f>
        <v>3</v>
      </c>
      <c r="N30" s="204"/>
      <c r="O30" s="2"/>
      <c r="P30" s="3"/>
      <c r="Q30" s="15"/>
      <c r="R30" s="204"/>
      <c r="S30" s="5"/>
      <c r="T30" s="3"/>
      <c r="U30" s="4"/>
      <c r="V30" s="246"/>
      <c r="W30" s="238"/>
      <c r="X30" s="239"/>
    </row>
    <row r="31" spans="1:24" s="30" customFormat="1" ht="20.100000000000001" customHeight="1" x14ac:dyDescent="0.2">
      <c r="A31" s="33" t="s">
        <v>51</v>
      </c>
      <c r="B31" s="77"/>
      <c r="C31" s="96" t="s">
        <v>28</v>
      </c>
      <c r="D31" s="77"/>
      <c r="E31" s="78"/>
      <c r="F31" s="115" t="s">
        <v>38</v>
      </c>
      <c r="G31" s="79"/>
      <c r="H31" s="14"/>
      <c r="I31" s="80"/>
      <c r="J31" s="204"/>
      <c r="K31" s="5">
        <v>2</v>
      </c>
      <c r="L31" s="3">
        <v>4</v>
      </c>
      <c r="M31" s="4">
        <f>SUM(K31+L31*0.5)</f>
        <v>4</v>
      </c>
      <c r="N31" s="204"/>
      <c r="O31" s="46"/>
      <c r="P31" s="14"/>
      <c r="Q31" s="45"/>
      <c r="R31" s="204"/>
      <c r="S31" s="79"/>
      <c r="T31" s="14"/>
      <c r="U31" s="80"/>
      <c r="V31" s="246"/>
      <c r="W31" s="238"/>
      <c r="X31" s="239"/>
    </row>
    <row r="32" spans="1:24" s="30" customFormat="1" ht="20.100000000000001" customHeight="1" thickBot="1" x14ac:dyDescent="0.25">
      <c r="A32" s="36" t="s">
        <v>51</v>
      </c>
      <c r="B32" s="77"/>
      <c r="C32" s="37">
        <v>605</v>
      </c>
      <c r="D32" s="77"/>
      <c r="E32" s="78"/>
      <c r="F32" s="199" t="s">
        <v>81</v>
      </c>
      <c r="G32" s="9"/>
      <c r="H32" s="10"/>
      <c r="I32" s="43"/>
      <c r="J32" s="204"/>
      <c r="K32" s="200">
        <v>1</v>
      </c>
      <c r="L32" s="201">
        <v>1</v>
      </c>
      <c r="M32" s="202">
        <v>1</v>
      </c>
      <c r="N32" s="204"/>
      <c r="O32" s="46"/>
      <c r="P32" s="14"/>
      <c r="Q32" s="45"/>
      <c r="R32" s="204"/>
      <c r="S32" s="9"/>
      <c r="T32" s="10"/>
      <c r="U32" s="43"/>
      <c r="V32" s="246"/>
      <c r="W32" s="238"/>
      <c r="X32" s="239"/>
    </row>
    <row r="33" spans="1:24" s="30" customFormat="1" ht="20.100000000000001" customHeight="1" x14ac:dyDescent="0.2">
      <c r="A33" s="97" t="s">
        <v>51</v>
      </c>
      <c r="B33" s="32"/>
      <c r="C33" s="32"/>
      <c r="D33" s="95">
        <v>701</v>
      </c>
      <c r="E33" s="39"/>
      <c r="F33" s="112" t="s">
        <v>39</v>
      </c>
      <c r="G33" s="66"/>
      <c r="H33" s="63"/>
      <c r="I33" s="64"/>
      <c r="J33" s="204"/>
      <c r="K33" s="11"/>
      <c r="L33" s="12"/>
      <c r="M33" s="8"/>
      <c r="N33" s="204"/>
      <c r="O33" s="66">
        <v>2</v>
      </c>
      <c r="P33" s="63">
        <v>2</v>
      </c>
      <c r="Q33" s="64">
        <f>SUM(O33+P33*0.5)</f>
        <v>3</v>
      </c>
      <c r="R33" s="204"/>
      <c r="S33" s="66"/>
      <c r="T33" s="63"/>
      <c r="U33" s="64"/>
      <c r="V33" s="246"/>
      <c r="W33" s="238"/>
      <c r="X33" s="239"/>
    </row>
    <row r="34" spans="1:24" s="30" customFormat="1" ht="20.100000000000001" customHeight="1" x14ac:dyDescent="0.2">
      <c r="A34" s="33" t="s">
        <v>51</v>
      </c>
      <c r="B34" s="34"/>
      <c r="C34" s="34"/>
      <c r="D34" s="98">
        <v>702</v>
      </c>
      <c r="E34" s="35"/>
      <c r="F34" s="113" t="s">
        <v>40</v>
      </c>
      <c r="G34" s="11"/>
      <c r="H34" s="12"/>
      <c r="I34" s="8"/>
      <c r="J34" s="204"/>
      <c r="K34" s="5"/>
      <c r="L34" s="3"/>
      <c r="M34" s="4"/>
      <c r="N34" s="204"/>
      <c r="O34" s="5">
        <v>2</v>
      </c>
      <c r="P34" s="3">
        <v>4</v>
      </c>
      <c r="Q34" s="4">
        <f>SUM(O34+P34*0.5)</f>
        <v>4</v>
      </c>
      <c r="R34" s="204"/>
      <c r="S34" s="11"/>
      <c r="T34" s="12"/>
      <c r="U34" s="8"/>
      <c r="V34" s="246"/>
      <c r="W34" s="238"/>
      <c r="X34" s="239"/>
    </row>
    <row r="35" spans="1:24" s="30" customFormat="1" ht="20.100000000000001" customHeight="1" x14ac:dyDescent="0.2">
      <c r="A35" s="33" t="s">
        <v>51</v>
      </c>
      <c r="B35" s="34"/>
      <c r="C35" s="34"/>
      <c r="D35" s="98">
        <v>703</v>
      </c>
      <c r="E35" s="35"/>
      <c r="F35" s="113" t="s">
        <v>41</v>
      </c>
      <c r="G35" s="5"/>
      <c r="H35" s="3"/>
      <c r="I35" s="4"/>
      <c r="J35" s="204"/>
      <c r="K35" s="5"/>
      <c r="L35" s="3"/>
      <c r="M35" s="4"/>
      <c r="N35" s="204"/>
      <c r="O35" s="5">
        <v>2</v>
      </c>
      <c r="P35" s="3">
        <v>4</v>
      </c>
      <c r="Q35" s="4">
        <v>3</v>
      </c>
      <c r="R35" s="204"/>
      <c r="S35" s="5"/>
      <c r="T35" s="3"/>
      <c r="U35" s="4"/>
      <c r="V35" s="246"/>
      <c r="W35" s="238"/>
      <c r="X35" s="239"/>
    </row>
    <row r="36" spans="1:24" s="30" customFormat="1" ht="20.100000000000001" customHeight="1" x14ac:dyDescent="0.2">
      <c r="A36" s="33" t="s">
        <v>51</v>
      </c>
      <c r="B36" s="77"/>
      <c r="C36" s="77"/>
      <c r="D36" s="96">
        <v>704</v>
      </c>
      <c r="E36" s="88"/>
      <c r="F36" s="115" t="s">
        <v>42</v>
      </c>
      <c r="G36" s="79"/>
      <c r="H36" s="14"/>
      <c r="I36" s="80"/>
      <c r="J36" s="204"/>
      <c r="K36" s="79"/>
      <c r="L36" s="14"/>
      <c r="M36" s="80"/>
      <c r="N36" s="204"/>
      <c r="O36" s="79">
        <v>2</v>
      </c>
      <c r="P36" s="14">
        <v>4</v>
      </c>
      <c r="Q36" s="80">
        <f>SUM(O36+P36*0.5)</f>
        <v>4</v>
      </c>
      <c r="R36" s="204"/>
      <c r="S36" s="79"/>
      <c r="T36" s="14"/>
      <c r="U36" s="80"/>
      <c r="V36" s="246"/>
      <c r="W36" s="238"/>
      <c r="X36" s="239"/>
    </row>
    <row r="37" spans="1:24" s="30" customFormat="1" ht="20.100000000000001" customHeight="1" thickBot="1" x14ac:dyDescent="0.25">
      <c r="A37" s="87" t="s">
        <v>51</v>
      </c>
      <c r="B37" s="37"/>
      <c r="C37" s="37"/>
      <c r="D37" s="37">
        <v>705</v>
      </c>
      <c r="E37" s="38"/>
      <c r="F37" s="199" t="s">
        <v>81</v>
      </c>
      <c r="G37" s="9"/>
      <c r="H37" s="10"/>
      <c r="I37" s="43"/>
      <c r="J37" s="204"/>
      <c r="K37" s="9"/>
      <c r="L37" s="10"/>
      <c r="M37" s="43"/>
      <c r="N37" s="204"/>
      <c r="O37" s="200">
        <v>1</v>
      </c>
      <c r="P37" s="201">
        <v>1</v>
      </c>
      <c r="Q37" s="202">
        <v>1</v>
      </c>
      <c r="R37" s="204"/>
      <c r="S37" s="79"/>
      <c r="T37" s="14"/>
      <c r="U37" s="80"/>
      <c r="V37" s="246"/>
      <c r="W37" s="238"/>
      <c r="X37" s="239"/>
    </row>
    <row r="38" spans="1:24" s="30" customFormat="1" ht="20.100000000000001" customHeight="1" x14ac:dyDescent="0.2">
      <c r="A38" s="31" t="s">
        <v>51</v>
      </c>
      <c r="B38" s="41"/>
      <c r="C38" s="41"/>
      <c r="D38" s="41"/>
      <c r="E38" s="98" t="s">
        <v>29</v>
      </c>
      <c r="F38" s="114" t="s">
        <v>43</v>
      </c>
      <c r="G38" s="13"/>
      <c r="H38" s="12"/>
      <c r="I38" s="8"/>
      <c r="J38" s="204"/>
      <c r="K38" s="21"/>
      <c r="L38" s="18"/>
      <c r="M38" s="44"/>
      <c r="N38" s="204"/>
      <c r="O38" s="13"/>
      <c r="P38" s="12"/>
      <c r="Q38" s="19"/>
      <c r="R38" s="204"/>
      <c r="S38" s="66">
        <v>1</v>
      </c>
      <c r="T38" s="63">
        <v>4</v>
      </c>
      <c r="U38" s="64">
        <f>SUM(S38+T38*0.5)</f>
        <v>3</v>
      </c>
      <c r="V38" s="246"/>
      <c r="W38" s="238"/>
      <c r="X38" s="239"/>
    </row>
    <row r="39" spans="1:24" s="30" customFormat="1" ht="30" customHeight="1" x14ac:dyDescent="0.2">
      <c r="A39" s="33" t="s">
        <v>51</v>
      </c>
      <c r="B39" s="41"/>
      <c r="C39" s="41"/>
      <c r="D39" s="41"/>
      <c r="E39" s="98" t="s">
        <v>30</v>
      </c>
      <c r="F39" s="113" t="s">
        <v>44</v>
      </c>
      <c r="G39" s="13"/>
      <c r="H39" s="12"/>
      <c r="I39" s="8"/>
      <c r="J39" s="204"/>
      <c r="K39" s="21"/>
      <c r="L39" s="18"/>
      <c r="M39" s="44"/>
      <c r="N39" s="204"/>
      <c r="O39" s="13"/>
      <c r="P39" s="12"/>
      <c r="Q39" s="19"/>
      <c r="R39" s="204"/>
      <c r="S39" s="5">
        <v>1</v>
      </c>
      <c r="T39" s="3">
        <v>4</v>
      </c>
      <c r="U39" s="4">
        <f>SUM(S39+T39*0.5)</f>
        <v>3</v>
      </c>
      <c r="V39" s="246"/>
      <c r="W39" s="238"/>
      <c r="X39" s="239"/>
    </row>
    <row r="40" spans="1:24" s="30" customFormat="1" ht="24" x14ac:dyDescent="0.2">
      <c r="A40" s="33" t="s">
        <v>51</v>
      </c>
      <c r="B40" s="41"/>
      <c r="C40" s="41"/>
      <c r="D40" s="41"/>
      <c r="E40" s="98">
        <v>803</v>
      </c>
      <c r="F40" s="113" t="s">
        <v>45</v>
      </c>
      <c r="G40" s="13"/>
      <c r="H40" s="12"/>
      <c r="I40" s="8"/>
      <c r="J40" s="204"/>
      <c r="K40" s="21"/>
      <c r="L40" s="18"/>
      <c r="M40" s="44"/>
      <c r="N40" s="204"/>
      <c r="O40" s="13"/>
      <c r="P40" s="12"/>
      <c r="Q40" s="19"/>
      <c r="R40" s="204"/>
      <c r="S40" s="5">
        <v>2</v>
      </c>
      <c r="T40" s="3">
        <v>4</v>
      </c>
      <c r="U40" s="4">
        <f>SUM(S40+T40*0.5)</f>
        <v>4</v>
      </c>
      <c r="V40" s="246"/>
      <c r="W40" s="238"/>
      <c r="X40" s="239"/>
    </row>
    <row r="41" spans="1:24" s="30" customFormat="1" ht="20.100000000000001" customHeight="1" x14ac:dyDescent="0.2">
      <c r="A41" s="33" t="s">
        <v>51</v>
      </c>
      <c r="B41" s="41"/>
      <c r="C41" s="41"/>
      <c r="D41" s="41"/>
      <c r="E41" s="98">
        <v>804</v>
      </c>
      <c r="F41" s="113" t="s">
        <v>46</v>
      </c>
      <c r="G41" s="79"/>
      <c r="H41" s="14"/>
      <c r="I41" s="80"/>
      <c r="J41" s="226"/>
      <c r="K41" s="124"/>
      <c r="L41" s="125"/>
      <c r="M41" s="126"/>
      <c r="N41" s="204"/>
      <c r="O41" s="122"/>
      <c r="P41" s="123"/>
      <c r="Q41" s="127"/>
      <c r="R41" s="204"/>
      <c r="S41" s="5">
        <v>2</v>
      </c>
      <c r="T41" s="3">
        <v>2</v>
      </c>
      <c r="U41" s="4">
        <f>SUM(S41+T41*0.5)</f>
        <v>3</v>
      </c>
      <c r="V41" s="246"/>
      <c r="W41" s="238"/>
      <c r="X41" s="239"/>
    </row>
    <row r="42" spans="1:24" s="30" customFormat="1" ht="20.100000000000001" customHeight="1" thickBot="1" x14ac:dyDescent="0.25">
      <c r="A42" s="36" t="s">
        <v>51</v>
      </c>
      <c r="B42" s="34"/>
      <c r="C42" s="34"/>
      <c r="D42" s="34"/>
      <c r="E42" s="128">
        <v>805</v>
      </c>
      <c r="F42" s="199" t="s">
        <v>81</v>
      </c>
      <c r="G42" s="79"/>
      <c r="H42" s="14"/>
      <c r="I42" s="80"/>
      <c r="J42" s="227"/>
      <c r="K42" s="89"/>
      <c r="L42" s="90"/>
      <c r="M42" s="91"/>
      <c r="N42" s="205"/>
      <c r="O42" s="46"/>
      <c r="P42" s="14"/>
      <c r="Q42" s="45"/>
      <c r="R42" s="205"/>
      <c r="S42" s="200">
        <v>1</v>
      </c>
      <c r="T42" s="201">
        <v>1</v>
      </c>
      <c r="U42" s="202">
        <v>1</v>
      </c>
      <c r="V42" s="247"/>
      <c r="W42" s="240"/>
      <c r="X42" s="241"/>
    </row>
    <row r="43" spans="1:24" ht="20.100000000000001" customHeight="1" thickBot="1" x14ac:dyDescent="0.25">
      <c r="A43" s="206" t="s">
        <v>11</v>
      </c>
      <c r="B43" s="207"/>
      <c r="C43" s="207"/>
      <c r="D43" s="207"/>
      <c r="E43" s="207"/>
      <c r="F43" s="208"/>
      <c r="G43" s="47">
        <f>SUM(G23:G42)</f>
        <v>8</v>
      </c>
      <c r="H43" s="48">
        <f>SUM(H23:H42)</f>
        <v>17</v>
      </c>
      <c r="I43" s="172">
        <f>SUM(I23:I42)</f>
        <v>16</v>
      </c>
      <c r="J43" s="117">
        <v>3</v>
      </c>
      <c r="K43" s="175">
        <f>SUM(K23:K42)</f>
        <v>6</v>
      </c>
      <c r="L43" s="49">
        <f>SUM(L23:L42)</f>
        <v>17</v>
      </c>
      <c r="M43" s="172">
        <f>SUM(M23:M42)</f>
        <v>14</v>
      </c>
      <c r="N43" s="117">
        <v>3</v>
      </c>
      <c r="O43" s="49">
        <f>SUM(O23:O42)</f>
        <v>9</v>
      </c>
      <c r="P43" s="49">
        <f>SUM(P23:P42)</f>
        <v>15</v>
      </c>
      <c r="Q43" s="67">
        <f>SUM(Q23:Q42)</f>
        <v>15</v>
      </c>
      <c r="R43" s="116">
        <v>3</v>
      </c>
      <c r="S43" s="132">
        <f>SUM(S23:S42)</f>
        <v>7</v>
      </c>
      <c r="T43" s="132">
        <f>SUM(T23:T42)</f>
        <v>15</v>
      </c>
      <c r="U43" s="133">
        <v>14</v>
      </c>
      <c r="V43" s="120">
        <v>8</v>
      </c>
      <c r="W43" s="86">
        <f>I43+M43+Q43+U43+J43+N43+R43+V43</f>
        <v>76</v>
      </c>
      <c r="X43" s="243">
        <f>W43/W44*100</f>
        <v>80.851063829787222</v>
      </c>
    </row>
    <row r="44" spans="1:24" ht="20.100000000000001" customHeight="1" thickBot="1" x14ac:dyDescent="0.25">
      <c r="A44" s="209" t="s">
        <v>12</v>
      </c>
      <c r="B44" s="210"/>
      <c r="C44" s="210"/>
      <c r="D44" s="210"/>
      <c r="E44" s="210"/>
      <c r="F44" s="211"/>
      <c r="G44" s="173">
        <f>G21+G43</f>
        <v>12</v>
      </c>
      <c r="H44" s="50">
        <f>H21+H43</f>
        <v>21</v>
      </c>
      <c r="I44" s="174">
        <f>I21+I43</f>
        <v>20</v>
      </c>
      <c r="J44" s="171"/>
      <c r="K44" s="176">
        <f>K21+K43</f>
        <v>10</v>
      </c>
      <c r="L44" s="51">
        <f>L21+L43</f>
        <v>22</v>
      </c>
      <c r="M44" s="174">
        <f>M21+M43</f>
        <v>19</v>
      </c>
      <c r="N44" s="171"/>
      <c r="O44" s="51">
        <f>O21+O43</f>
        <v>13</v>
      </c>
      <c r="P44" s="51">
        <f>P21+P43</f>
        <v>19</v>
      </c>
      <c r="Q44" s="137">
        <f>Q21+Q43</f>
        <v>19</v>
      </c>
      <c r="R44" s="118"/>
      <c r="S44" s="51">
        <f>S21+S43</f>
        <v>12</v>
      </c>
      <c r="T44" s="51">
        <f>T21+T43</f>
        <v>20</v>
      </c>
      <c r="U44" s="137">
        <f>U21+U43</f>
        <v>19</v>
      </c>
      <c r="V44" s="119"/>
      <c r="W44" s="138">
        <f>W21+W43</f>
        <v>94</v>
      </c>
      <c r="X44" s="244"/>
    </row>
    <row r="45" spans="1:24" ht="19.5" customHeight="1" x14ac:dyDescent="0.2">
      <c r="G45" s="17"/>
      <c r="H45" s="17"/>
      <c r="I45" s="17"/>
      <c r="J45" s="17"/>
      <c r="K45" s="17"/>
      <c r="L45" s="17"/>
      <c r="M45" s="17"/>
      <c r="N45" s="17"/>
      <c r="O45" s="22"/>
      <c r="P45" s="22"/>
      <c r="Q45" s="17"/>
      <c r="R45" s="17"/>
      <c r="S45" s="22"/>
      <c r="T45" s="22"/>
      <c r="U45" s="17"/>
      <c r="V45" s="17"/>
      <c r="W45" s="17"/>
      <c r="X45" s="17"/>
    </row>
    <row r="46" spans="1:24" s="28" customFormat="1" ht="21" customHeight="1" x14ac:dyDescent="0.2">
      <c r="A46" s="29"/>
      <c r="B46" s="29"/>
      <c r="C46" s="29"/>
      <c r="D46" s="29"/>
      <c r="E46" s="29"/>
      <c r="F46" s="160"/>
      <c r="G46" s="161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</row>
    <row r="47" spans="1:24" ht="20.25" customHeight="1" thickBot="1" x14ac:dyDescent="0.25">
      <c r="F47" s="83" t="s">
        <v>15</v>
      </c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163"/>
      <c r="V47" s="163"/>
      <c r="W47" s="163"/>
      <c r="X47" s="163"/>
    </row>
    <row r="48" spans="1:24" ht="21" customHeight="1" thickBot="1" x14ac:dyDescent="0.25">
      <c r="F48" s="83" t="s">
        <v>20</v>
      </c>
      <c r="G48" s="224">
        <f>G21+H21</f>
        <v>8</v>
      </c>
      <c r="H48" s="225"/>
      <c r="I48" s="57"/>
      <c r="J48" s="58"/>
      <c r="K48" s="224">
        <f>K21+L21</f>
        <v>9</v>
      </c>
      <c r="L48" s="225"/>
      <c r="M48" s="57"/>
      <c r="N48" s="58"/>
      <c r="O48" s="224">
        <f>O21+P21</f>
        <v>8</v>
      </c>
      <c r="P48" s="225"/>
      <c r="Q48" s="57"/>
      <c r="R48" s="58"/>
      <c r="S48" s="224">
        <f>S21+T21</f>
        <v>10</v>
      </c>
      <c r="T48" s="225"/>
      <c r="U48" s="163"/>
      <c r="V48" s="163"/>
      <c r="W48" s="163"/>
      <c r="X48" s="163"/>
    </row>
    <row r="49" spans="1:24" ht="20.25" customHeight="1" thickBot="1" x14ac:dyDescent="0.25">
      <c r="F49" s="83" t="s">
        <v>19</v>
      </c>
      <c r="G49" s="224">
        <f>SUM(G43+H43)</f>
        <v>25</v>
      </c>
      <c r="H49" s="225"/>
      <c r="I49" s="57"/>
      <c r="J49" s="58"/>
      <c r="K49" s="224">
        <f>SUM(K43+L43)</f>
        <v>23</v>
      </c>
      <c r="L49" s="225"/>
      <c r="M49" s="57"/>
      <c r="N49" s="58"/>
      <c r="O49" s="224">
        <f>SUM(O43+P43)</f>
        <v>24</v>
      </c>
      <c r="P49" s="225"/>
      <c r="Q49" s="57"/>
      <c r="R49" s="58"/>
      <c r="S49" s="224">
        <f>SUM(S43+T43)</f>
        <v>22</v>
      </c>
      <c r="T49" s="225"/>
    </row>
    <row r="50" spans="1:24" ht="23.25" customHeight="1" thickBot="1" x14ac:dyDescent="0.25"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</row>
    <row r="51" spans="1:24" s="168" customFormat="1" ht="17.25" thickTop="1" thickBot="1" x14ac:dyDescent="0.25">
      <c r="A51" s="7"/>
      <c r="B51" s="7"/>
      <c r="C51" s="7"/>
      <c r="D51" s="7"/>
      <c r="E51" s="7"/>
      <c r="F51" s="83" t="s">
        <v>13</v>
      </c>
      <c r="G51" s="228">
        <f>SUM(G44+H44)</f>
        <v>33</v>
      </c>
      <c r="H51" s="229"/>
      <c r="I51" s="170"/>
      <c r="J51" s="170"/>
      <c r="K51" s="228">
        <f>SUM(K44+L44)</f>
        <v>32</v>
      </c>
      <c r="L51" s="229"/>
      <c r="M51" s="170"/>
      <c r="N51" s="170"/>
      <c r="O51" s="228">
        <f>SUM(O44+P44)</f>
        <v>32</v>
      </c>
      <c r="P51" s="229"/>
      <c r="Q51" s="170"/>
      <c r="R51" s="170"/>
      <c r="S51" s="228">
        <f>SUM(S44+T44)</f>
        <v>32</v>
      </c>
      <c r="T51" s="229"/>
      <c r="U51" s="7"/>
      <c r="V51" s="7"/>
      <c r="W51" s="7"/>
      <c r="X51" s="7"/>
    </row>
    <row r="52" spans="1:24" s="16" customFormat="1" ht="19.5" thickTop="1" thickBot="1" x14ac:dyDescent="0.3">
      <c r="A52" s="164"/>
      <c r="B52" s="23"/>
      <c r="C52" s="23"/>
      <c r="D52" s="23"/>
      <c r="E52" s="23"/>
      <c r="F52" s="165"/>
      <c r="G52" s="27"/>
      <c r="H52" s="27"/>
      <c r="I52" s="7"/>
      <c r="J52" s="7"/>
      <c r="K52" s="7"/>
      <c r="L52" s="7"/>
      <c r="M52" s="7"/>
      <c r="N52" s="7"/>
      <c r="O52" s="26"/>
      <c r="P52" s="26"/>
      <c r="Q52" s="7"/>
      <c r="R52" s="7"/>
      <c r="S52" s="27"/>
      <c r="T52" s="27"/>
      <c r="U52" s="7"/>
      <c r="V52" s="7"/>
      <c r="W52" s="7"/>
      <c r="X52" s="7"/>
    </row>
    <row r="53" spans="1:24" s="168" customFormat="1" ht="20.100000000000001" customHeight="1" thickBot="1" x14ac:dyDescent="0.25">
      <c r="A53" s="7"/>
      <c r="B53" s="23"/>
      <c r="C53" s="23"/>
      <c r="D53" s="23"/>
      <c r="E53" s="23"/>
      <c r="F53" s="169" t="s">
        <v>8</v>
      </c>
      <c r="G53" s="99">
        <f>+I21+M21+Q21+U21</f>
        <v>18</v>
      </c>
      <c r="H53" s="100">
        <f>+G53/G55</f>
        <v>0.19148936170212766</v>
      </c>
      <c r="I53" s="129"/>
      <c r="J53" s="25"/>
      <c r="K53" s="25"/>
      <c r="L53" s="25"/>
      <c r="M53" s="7"/>
      <c r="N53" s="7"/>
      <c r="O53" s="7"/>
      <c r="P53" s="7"/>
      <c r="Q53" s="7"/>
      <c r="R53" s="7"/>
      <c r="S53" s="7"/>
      <c r="T53" s="25"/>
      <c r="U53" s="25"/>
      <c r="V53" s="25"/>
      <c r="W53" s="25"/>
      <c r="X53" s="25"/>
    </row>
    <row r="54" spans="1:24" s="168" customFormat="1" ht="20.100000000000001" customHeight="1" thickBot="1" x14ac:dyDescent="0.25">
      <c r="A54" s="7"/>
      <c r="B54" s="25"/>
      <c r="C54" s="25"/>
      <c r="D54" s="25"/>
      <c r="E54" s="25"/>
      <c r="F54" s="169" t="s">
        <v>9</v>
      </c>
      <c r="G54" s="99">
        <f>W43</f>
        <v>76</v>
      </c>
      <c r="H54" s="100">
        <f>+G54/G55</f>
        <v>0.80851063829787229</v>
      </c>
      <c r="I54" s="129"/>
      <c r="J54" s="25"/>
      <c r="K54" s="25"/>
      <c r="L54" s="25"/>
      <c r="M54" s="7"/>
      <c r="N54" s="7"/>
      <c r="O54" s="7"/>
      <c r="P54" s="7"/>
      <c r="Q54" s="7"/>
      <c r="R54" s="7"/>
      <c r="S54" s="25"/>
      <c r="T54" s="25"/>
      <c r="U54" s="25"/>
      <c r="V54" s="25"/>
      <c r="W54" s="25"/>
      <c r="X54" s="25"/>
    </row>
    <row r="55" spans="1:24" s="168" customFormat="1" ht="20.100000000000001" customHeight="1" thickBot="1" x14ac:dyDescent="0.25">
      <c r="A55" s="7"/>
      <c r="B55" s="25"/>
      <c r="C55" s="25"/>
      <c r="D55" s="25"/>
      <c r="E55" s="25"/>
      <c r="F55" s="169" t="s">
        <v>10</v>
      </c>
      <c r="G55" s="99">
        <f>+G53+G54</f>
        <v>94</v>
      </c>
      <c r="H55" s="100">
        <f>+H53+H54</f>
        <v>1</v>
      </c>
      <c r="I55" s="129"/>
      <c r="J55" s="25"/>
      <c r="K55" s="25"/>
      <c r="L55" s="25"/>
      <c r="M55" s="7"/>
      <c r="N55" s="7"/>
      <c r="O55" s="7"/>
      <c r="P55" s="7"/>
      <c r="Q55" s="7"/>
      <c r="R55" s="7"/>
      <c r="S55" s="7"/>
      <c r="T55" s="7"/>
      <c r="U55" s="242" t="s">
        <v>89</v>
      </c>
      <c r="V55" s="242"/>
      <c r="W55" s="242"/>
      <c r="X55" s="242"/>
    </row>
    <row r="56" spans="1:24" x14ac:dyDescent="0.2">
      <c r="A56" s="163"/>
      <c r="B56" s="25"/>
      <c r="C56" s="25"/>
      <c r="D56" s="25"/>
      <c r="E56" s="25"/>
      <c r="F56" s="166"/>
      <c r="L56" s="163"/>
      <c r="M56" s="163"/>
      <c r="N56" s="163"/>
      <c r="O56" s="163"/>
      <c r="P56" s="163"/>
      <c r="Q56" s="163"/>
      <c r="R56" s="163"/>
    </row>
    <row r="59" spans="1:24" x14ac:dyDescent="0.2">
      <c r="P59" s="163"/>
      <c r="Q59" s="163"/>
      <c r="R59" s="163"/>
      <c r="S59" s="163"/>
      <c r="T59" s="163"/>
      <c r="U59" s="163"/>
      <c r="V59" s="163"/>
      <c r="W59" s="163"/>
      <c r="X59" s="163"/>
    </row>
    <row r="60" spans="1:24" x14ac:dyDescent="0.2">
      <c r="P60" s="163"/>
      <c r="Q60" s="163"/>
      <c r="R60" s="163"/>
      <c r="S60" s="163"/>
      <c r="T60" s="163"/>
      <c r="U60" s="163"/>
      <c r="V60" s="163"/>
      <c r="W60" s="163"/>
      <c r="X60" s="163"/>
    </row>
    <row r="61" spans="1:24" x14ac:dyDescent="0.2">
      <c r="P61" s="163"/>
      <c r="Q61" s="163"/>
      <c r="R61" s="163"/>
      <c r="S61" s="163"/>
      <c r="T61" s="163"/>
      <c r="U61" s="163"/>
      <c r="V61" s="163"/>
      <c r="W61" s="163"/>
      <c r="X61" s="163"/>
    </row>
  </sheetData>
  <mergeCells count="30">
    <mergeCell ref="W5:X20"/>
    <mergeCell ref="W22:X42"/>
    <mergeCell ref="U55:X55"/>
    <mergeCell ref="X43:X44"/>
    <mergeCell ref="S49:T49"/>
    <mergeCell ref="S51:T51"/>
    <mergeCell ref="V5:V42"/>
    <mergeCell ref="O51:P51"/>
    <mergeCell ref="G49:H49"/>
    <mergeCell ref="O49:P49"/>
    <mergeCell ref="G51:H51"/>
    <mergeCell ref="K51:L51"/>
    <mergeCell ref="K49:L49"/>
    <mergeCell ref="O5:Q5"/>
    <mergeCell ref="S5:U5"/>
    <mergeCell ref="S48:T48"/>
    <mergeCell ref="G48:H48"/>
    <mergeCell ref="K48:L48"/>
    <mergeCell ref="O48:P48"/>
    <mergeCell ref="J5:J42"/>
    <mergeCell ref="R5:R42"/>
    <mergeCell ref="A43:F43"/>
    <mergeCell ref="A44:F44"/>
    <mergeCell ref="A1:F1"/>
    <mergeCell ref="A5:E6"/>
    <mergeCell ref="F5:F6"/>
    <mergeCell ref="A21:F21"/>
    <mergeCell ref="N5:N42"/>
    <mergeCell ref="G5:I5"/>
    <mergeCell ref="K5:M5"/>
  </mergeCells>
  <phoneticPr fontId="0" type="noConversion"/>
  <printOptions horizontalCentered="1"/>
  <pageMargins left="0" right="0" top="0" bottom="0" header="9.8425196850393706E-2" footer="9.8425196850393706E-2"/>
  <pageSetup paperSize="9" scale="5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PPU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2014-05-27T03:05:34Z</cp:lastPrinted>
  <dcterms:created xsi:type="dcterms:W3CDTF">2010-09-07T01:33:13Z</dcterms:created>
  <dcterms:modified xsi:type="dcterms:W3CDTF">2014-12-17T11:49:18Z</dcterms:modified>
</cp:coreProperties>
</file>